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Z:\18 Bilancio e Piano Triennale\Annualità 2024\18 Variazione piano triennale\"/>
    </mc:Choice>
  </mc:AlternateContent>
  <xr:revisionPtr revIDLastSave="0" documentId="13_ncr:1_{E4922E5D-8F2B-4AEC-8C2B-325B29958B0A}" xr6:coauthVersionLast="47" xr6:coauthVersionMax="47" xr10:uidLastSave="{00000000-0000-0000-0000-000000000000}"/>
  <bookViews>
    <workbookView xWindow="-120" yWindow="-120" windowWidth="29040" windowHeight="15840" tabRatio="500" activeTab="5" xr2:uid="{00000000-000D-0000-FFFF-FFFF00000000}"/>
  </bookViews>
  <sheets>
    <sheet name="Scheda A" sheetId="1" r:id="rId1"/>
    <sheet name="Scheda B" sheetId="2" r:id="rId2"/>
    <sheet name="Scheda C" sheetId="3" r:id="rId3"/>
    <sheet name="Scheda D" sheetId="4" r:id="rId4"/>
    <sheet name="Scheda E" sheetId="5" r:id="rId5"/>
    <sheet name="Scheda F" sheetId="6" r:id="rId6"/>
  </sheets>
  <definedNames>
    <definedName name="_xlnm.Print_Area" localSheetId="0">'Scheda A'!$A$1:$E$25</definedName>
    <definedName name="_xlnm.Print_Area" localSheetId="1">'Scheda B'!$A$1:$R$71</definedName>
    <definedName name="_xlnm.Print_Area" localSheetId="2">'Scheda C'!$A$1:$P$42</definedName>
    <definedName name="_xlnm.Print_Area" localSheetId="3">'Scheda D'!$A$1:$Y$130</definedName>
    <definedName name="_xlnm.Print_Area" localSheetId="4">'Scheda E'!$A$1:$N$49</definedName>
    <definedName name="_xlnm.Print_Area" localSheetId="5">'Scheda F'!$A$1:$F$20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5" l="1"/>
  <c r="T45" i="4"/>
  <c r="S45" i="4"/>
  <c r="R45" i="4"/>
  <c r="Q45" i="4"/>
  <c r="P45" i="4"/>
  <c r="T44" i="4"/>
  <c r="B12" i="1"/>
  <c r="E12" i="1" s="1"/>
  <c r="F27" i="5"/>
  <c r="P41" i="4"/>
  <c r="Q41" i="4" s="1"/>
  <c r="D25" i="5"/>
  <c r="F24" i="5"/>
  <c r="F23" i="5"/>
  <c r="F22" i="5"/>
  <c r="F21" i="5"/>
  <c r="F20" i="5"/>
  <c r="E19" i="5"/>
  <c r="F19" i="5" s="1"/>
  <c r="D19" i="5"/>
  <c r="E18" i="5"/>
  <c r="F18" i="5" s="1"/>
  <c r="D18" i="5"/>
  <c r="E17" i="5"/>
  <c r="F17" i="5" s="1"/>
  <c r="D17" i="5"/>
  <c r="D16" i="5"/>
  <c r="E15" i="5"/>
  <c r="F15" i="5" s="1"/>
  <c r="E14" i="5"/>
  <c r="D14" i="5"/>
  <c r="F13" i="5"/>
  <c r="E12" i="5"/>
  <c r="F12" i="5" s="1"/>
  <c r="D12" i="5"/>
  <c r="C12" i="5"/>
  <c r="B12" i="5"/>
  <c r="F11" i="5"/>
  <c r="R43" i="4"/>
  <c r="D9" i="1" s="1"/>
  <c r="D16" i="1" s="1"/>
  <c r="T42" i="4"/>
  <c r="S40" i="4"/>
  <c r="T40" i="4" s="1"/>
  <c r="T39" i="4"/>
  <c r="T38" i="4"/>
  <c r="T37" i="4"/>
  <c r="T36" i="4"/>
  <c r="T35" i="4"/>
  <c r="T34" i="4"/>
  <c r="T33" i="4"/>
  <c r="T32" i="4"/>
  <c r="T31" i="4"/>
  <c r="T30" i="4"/>
  <c r="T29" i="4"/>
  <c r="P28" i="4"/>
  <c r="E16" i="5" s="1"/>
  <c r="T27" i="4"/>
  <c r="T26" i="4"/>
  <c r="T25" i="4"/>
  <c r="P24" i="4"/>
  <c r="T23" i="4"/>
  <c r="F14" i="5" s="1"/>
  <c r="T22" i="4"/>
  <c r="T21" i="4"/>
  <c r="T20" i="4"/>
  <c r="T19" i="4"/>
  <c r="T18" i="4"/>
  <c r="T17" i="4"/>
  <c r="T16" i="4"/>
  <c r="T15" i="4"/>
  <c r="T14" i="4"/>
  <c r="T13" i="4"/>
  <c r="T12" i="4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T11" i="4"/>
  <c r="H18" i="2"/>
  <c r="F18" i="2"/>
  <c r="B16" i="2"/>
  <c r="A16" i="2"/>
  <c r="B15" i="2"/>
  <c r="A15" i="2"/>
  <c r="A14" i="2"/>
  <c r="E15" i="1"/>
  <c r="E14" i="1"/>
  <c r="E13" i="1"/>
  <c r="E11" i="1"/>
  <c r="E10" i="1"/>
  <c r="S43" i="4" l="1"/>
  <c r="P43" i="4"/>
  <c r="B9" i="1" s="1"/>
  <c r="E26" i="5"/>
  <c r="Q43" i="4"/>
  <c r="C9" i="1" s="1"/>
  <c r="C16" i="1" s="1"/>
  <c r="T41" i="4"/>
  <c r="F16" i="5"/>
  <c r="F26" i="5" s="1"/>
  <c r="F28" i="5" s="1"/>
  <c r="B16" i="1"/>
  <c r="T28" i="4"/>
  <c r="T24" i="4"/>
  <c r="E9" i="1" l="1"/>
  <c r="E16" i="1" s="1"/>
  <c r="T43" i="4"/>
</calcChain>
</file>

<file path=xl/sharedStrings.xml><?xml version="1.0" encoding="utf-8"?>
<sst xmlns="http://schemas.openxmlformats.org/spreadsheetml/2006/main" count="866" uniqueCount="399">
  <si>
    <r>
      <rPr>
        <b/>
        <sz val="14"/>
        <color rgb="FF333333"/>
        <rFont val="Times New Roman"/>
        <family val="1"/>
        <charset val="1"/>
      </rPr>
      <t>ALLEGATO I - SCHEDA</t>
    </r>
    <r>
      <rPr>
        <b/>
        <sz val="14"/>
        <color rgb="FFFF4000"/>
        <rFont val="Times New Roman"/>
        <family val="1"/>
        <charset val="1"/>
      </rPr>
      <t xml:space="preserve">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333333"/>
        <rFont val="Times New Roman"/>
        <family val="1"/>
        <charset val="1"/>
      </rPr>
      <t>: PROGRAMMA TRIENNALE DELLE OPERE PUBBLICHE 2024/2026</t>
    </r>
  </si>
  <si>
    <t xml:space="preserve">PROVINCIA DI ORISTANO </t>
  </si>
  <si>
    <t>QUADRO DELLE RISORSE NECESSARIE ALLA REALIZZAZIONE DEL PROGRAMMA (1)</t>
  </si>
  <si>
    <t>TIPOLOGIA RISORSE</t>
  </si>
  <si>
    <t>Arco temporale di validità del programma</t>
  </si>
  <si>
    <t>Disponibilità finanziaria</t>
  </si>
  <si>
    <t>Importo Totale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</si>
  <si>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</si>
  <si>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</si>
  <si>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</si>
  <si>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</si>
  <si>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</si>
  <si>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</si>
  <si>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</si>
  <si>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finanziamenti acquisibili ai sensi dell'articolo 3 del decreto-legge 31 ottobre 1990, n. 310, convertito con modificazioni dalla legge 22 dicembre 1990, n. 403</t>
  </si>
  <si>
    <t>risorse derivanti da trasferimento di immobili ex art.191 D.Lgs. 50/2016
(SCHEDA C)</t>
  </si>
  <si>
    <t>Altra tipologia</t>
  </si>
  <si>
    <t>Totali</t>
  </si>
  <si>
    <t>Il referente del programma</t>
  </si>
  <si>
    <t>Annotazioni</t>
  </si>
  <si>
    <t>Ing. Giuseppe Pinna</t>
  </si>
  <si>
    <r>
      <rPr>
        <sz val="10"/>
        <color rgb="FF333333"/>
        <rFont val="Arial"/>
        <family val="2"/>
        <charset val="1"/>
      </rPr>
      <t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>e alla scheda C. Dette informazioni sono acquisite dal sistema (software) e rese disponibili in banca dati ma non visualizzate nel programma.</t>
    </r>
  </si>
  <si>
    <t xml:space="preserve"> </t>
  </si>
  <si>
    <t>ALLEGATO I - SCHEDA B: PROGRAMMA TRIENNALE DELLE OPERE PUBBLICHE 2024/2026</t>
  </si>
  <si>
    <t>PROVINCIA DI ORISTANO</t>
  </si>
  <si>
    <t>ELENCO DELLE OPERE INCOMPIUTE</t>
  </si>
  <si>
    <t>Elenco delle Opere Incompiute</t>
  </si>
  <si>
    <t>CUP (1)</t>
  </si>
  <si>
    <t>Descrizione Opera</t>
  </si>
  <si>
    <t>Determinazioni dell'amministrazione</t>
  </si>
  <si>
    <t>ambito di interesse dell'opera</t>
  </si>
  <si>
    <t>anno ultimo quadro economico approvato</t>
  </si>
  <si>
    <t>Importo complessivo dell'intervento (3)</t>
  </si>
  <si>
    <t>Importo complessivo lavori (4)</t>
  </si>
  <si>
    <t>Oneri necessari per l'ultimazione dei lavori</t>
  </si>
  <si>
    <t>Importo ultimo SAL</t>
  </si>
  <si>
    <t>Percentuale avanzamento lavori (4)</t>
  </si>
  <si>
    <t>Causa per la quale l'opera è incompiuta</t>
  </si>
  <si>
    <t>L'opera è attualmente fruibile, anche parzialmente, dalla collettività?</t>
  </si>
  <si>
    <t>Stato di realizzazione ex comma 2 art.1 DM 42/2013</t>
  </si>
  <si>
    <t>Possibile utilizzo ridimensionato dell'Opera</t>
  </si>
  <si>
    <t>Destinazione d'uso</t>
  </si>
  <si>
    <t xml:space="preserve"> Cessione a titolo di corrispettivo per la realizzazione di altra opera pubblica ai sensi dell’articolo 191 del Codice</t>
  </si>
  <si>
    <t>Vendita ovvero demolizione (5)</t>
  </si>
  <si>
    <t>Parte di infrastruttura di rete</t>
  </si>
  <si>
    <t>codice</t>
  </si>
  <si>
    <t>testo</t>
  </si>
  <si>
    <t>Tabella B.1</t>
  </si>
  <si>
    <t>Tabella B.2</t>
  </si>
  <si>
    <t>aaaa</t>
  </si>
  <si>
    <t>valore</t>
  </si>
  <si>
    <t>percentuale</t>
  </si>
  <si>
    <t>Tabella B.3</t>
  </si>
  <si>
    <t>si/no</t>
  </si>
  <si>
    <t>Tabella B.4</t>
  </si>
  <si>
    <t>Tabella B.5</t>
  </si>
  <si>
    <t>F18G06000070003</t>
  </si>
  <si>
    <t>Lavori di completamento ex università di Oristano</t>
  </si>
  <si>
    <t>Si intende riprendere l'esecuzione dell'opera una volta reperiti i necessari finanziamenti aggiuntivi</t>
  </si>
  <si>
    <t>Regionale</t>
  </si>
  <si>
    <t>Fallimento della ditta</t>
  </si>
  <si>
    <t>no</t>
  </si>
  <si>
    <t>Lettera B</t>
  </si>
  <si>
    <t>lettera B</t>
  </si>
  <si>
    <t>Precedente al 01/01/2003</t>
  </si>
  <si>
    <t xml:space="preserve">Circonvallazione dell'abitato di Bonarcado </t>
  </si>
  <si>
    <t>Nazionale</t>
  </si>
  <si>
    <t>100% 1° lotto</t>
  </si>
  <si>
    <t>mancanza di fondi</t>
  </si>
  <si>
    <t>sì</t>
  </si>
  <si>
    <t>1° lotto ultimato</t>
  </si>
  <si>
    <t xml:space="preserve">prevista in progetto </t>
  </si>
  <si>
    <t>CIRCONVALLAZONE DI ORISTANO</t>
  </si>
  <si>
    <t>Progetto di completamento in fase di aggiornamento</t>
  </si>
  <si>
    <t>Risoluzione del contratto</t>
  </si>
  <si>
    <t>si</t>
  </si>
  <si>
    <t>b)</t>
  </si>
  <si>
    <t>Note</t>
  </si>
  <si>
    <t>(1) Indica il CUP del progetto di investimento nel quale l'opera incompiuta rientra: è obbligatorio per tutti i progetti avviati dal 1 gennaio 2003</t>
  </si>
  <si>
    <t>(2) Indica l'eventuale Cup master dell'ogetto progettuale al quale l'opera è eventualmente associata</t>
  </si>
  <si>
    <t>(3) Importo riferito all'ultimo quadro economico approvato</t>
  </si>
  <si>
    <t>(4) Percentuale di avanzamento dei lavori rispetto all'ultimo progetto approvato</t>
  </si>
  <si>
    <t>(5)  In caso di vendita l'immobile deve essere riportato nell'elenco di cui alla scheda C ; in caso di demolizione l'intervento deve essere riportato fra gli interventi del programma di cui alla scheda D</t>
  </si>
  <si>
    <t>a) è stata dichiarata l'insussistenza dell'interesse pubblico al completamento ed alla fruibilità dell'opera</t>
  </si>
  <si>
    <t>b) si intende riprendere l'esecuzione dell'opera senza necessari finanziamenti aggiuntivi</t>
  </si>
  <si>
    <t>c) si intende riprendere l'esecuzione dell'opera avendo già reperito i necessari finanziamenti aggiuntivi</t>
  </si>
  <si>
    <t>d) si intende riprendere l'esecuzione dell'opera una volta reperiti i necessari finanziamenti aggiuntivi</t>
  </si>
  <si>
    <t>a) nazionale</t>
  </si>
  <si>
    <t>b) regionale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</si>
  <si>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</si>
  <si>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</si>
  <si>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</si>
  <si>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</si>
  <si>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
dell'impresa appaltatrice, risoluzione del contratto,  o
recesso dal contratto  ai  sensi  delle  vigenti  disposizioni  in
materia di antimafia</t>
  </si>
  <si>
    <t>e) mancato interesse al completamento  da  parte  della  stazione
appaltante,   dell'ente   aggiudicatore   o   di    altro    soggetto
aggiudicatore</t>
  </si>
  <si>
    <t>a) i lavori di realizzazione, avviati, risultano interrotti oltre il termine contrattualmente previsto per l'ultimazione (Art. 1 c2, lettera a), DM 42/2013)</t>
  </si>
  <si>
    <t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</si>
  <si>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</si>
  <si>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</si>
  <si>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>b) diversa da quella prevista in progetto</t>
  </si>
  <si>
    <t>Ulteriori dati (campi da compilare resi disponibili in banca dati ma non visualizzate nel Programma triennale).</t>
  </si>
  <si>
    <t>Descrizione dell'opera</t>
  </si>
  <si>
    <t>Dimensionamento dell'intervento (unità di misura)</t>
  </si>
  <si>
    <t>unità di misura</t>
  </si>
  <si>
    <t>Dimensionamento dell'intervento (valore)</t>
  </si>
  <si>
    <t>valore (mq, mc …)</t>
  </si>
  <si>
    <t>L'opera risulta rispondente a tutti i requisiti del capitolato</t>
  </si>
  <si>
    <t>L'opera risulta rispondente a tutti i requisiti dell'ultimo progetto approvato</t>
  </si>
  <si>
    <t>Fonti di finanziamento (se intervento lavoro di completamento non incluso in scheda D)</t>
  </si>
  <si>
    <t>Sponsorizzazione</t>
  </si>
  <si>
    <t>Finanza di progetto</t>
  </si>
  <si>
    <t>Costo progetto</t>
  </si>
  <si>
    <t>importo</t>
  </si>
  <si>
    <t>Finanziamento assegnato</t>
  </si>
  <si>
    <t>Tipologia copertura finanziaria</t>
  </si>
  <si>
    <t>Comunitaria</t>
  </si>
  <si>
    <t>Statale</t>
  </si>
  <si>
    <t>Provinciale</t>
  </si>
  <si>
    <t>Comunale</t>
  </si>
  <si>
    <t>Altra Pubblica</t>
  </si>
  <si>
    <t>Privata</t>
  </si>
  <si>
    <t>ALLEGATO I - SCHEDA C : PROGRAMMA TRIENNALE DELLE OPERE PUBBLICHE 2024/2026</t>
  </si>
  <si>
    <t xml:space="preserve">ELENCO DEGLI IMMOBILI DISPONIBILI </t>
  </si>
  <si>
    <t>Elenco degli immobili disponibili art. 202 del codice</t>
  </si>
  <si>
    <t>Codice univoco immobile (1)</t>
  </si>
  <si>
    <t>Riferimento CUI intervento (2)</t>
  </si>
  <si>
    <t>Riferimento CUP Opera Incompiuta (3)</t>
  </si>
  <si>
    <t>Descrizione immobile</t>
  </si>
  <si>
    <t>Codice Istat</t>
  </si>
  <si>
    <t>localizzazione - CODICE NUTS</t>
  </si>
  <si>
    <t>Cessione o trasferimento immobile a titolo corrispettivo ex art.21 comma 5 e art.191 comma 1            (Tabella C.1)</t>
  </si>
  <si>
    <t xml:space="preserve">Concessi in diritto di godimento, a titolo di contributo ex articolo 21 comma 5                   (Tabella C.2) </t>
  </si>
  <si>
    <t>Già incluso in programma di dismissione di cui art.27 DL 201/2011, convertito dalla L. 214/2011         (Tabella C.3)</t>
  </si>
  <si>
    <t>Tipo disponibilità se immobile derivante da Opera Incompiuta di cui si è dichiarata l'insussistenza dell'interesse                (Tabella C.4)</t>
  </si>
  <si>
    <t>Valore Stimato</t>
  </si>
  <si>
    <t>Reg</t>
  </si>
  <si>
    <t>Prov</t>
  </si>
  <si>
    <t>Com</t>
  </si>
  <si>
    <t>Totale</t>
  </si>
  <si>
    <t>cod</t>
  </si>
  <si>
    <t>Tabella C.1</t>
  </si>
  <si>
    <t>Tabella C.2</t>
  </si>
  <si>
    <t>Tabella C.3</t>
  </si>
  <si>
    <t>Tabella C.4</t>
  </si>
  <si>
    <t>somma</t>
  </si>
  <si>
    <t>Note: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</si>
  <si>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</si>
  <si>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</si>
  <si>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(3) Se derivante da opera incompiuta riportare il relativo codice CUP</t>
  </si>
  <si>
    <t>1. no</t>
  </si>
  <si>
    <t>2. parziale</t>
  </si>
  <si>
    <t>3. totale</t>
  </si>
  <si>
    <t>2. si, cessione</t>
  </si>
  <si>
    <t>3. si, in diritto di godimento, a titolo di contributo, la cui utilizzazione sia strumentale e tecnicamente connessa all'opera da affidare in concessione</t>
  </si>
  <si>
    <t>2. si, come valorizzazione</t>
  </si>
  <si>
    <t>3. si, come alienazione</t>
  </si>
  <si>
    <t>1. cessione della titolarità dell’opera ad altro ente pubblico</t>
  </si>
  <si>
    <t>2. cessione della titolarità dell’opera a soggetto esercente una funzione pubblica</t>
  </si>
  <si>
    <t>3. vendita al mercato privato</t>
  </si>
  <si>
    <t>ALLEGATO I - SCHEDA D:  PROGRAMMA TRIENNALE DELLE OPERE PUBBLICHE 2024/2026</t>
  </si>
  <si>
    <t>ELENCO DEGLI INTERVENTI DEL PROGRAMMA</t>
  </si>
  <si>
    <t>Codice Unico Intervento CUI (1)</t>
  </si>
  <si>
    <t>Cod. Int. Amm.ne (2)</t>
  </si>
  <si>
    <t>Codice CUP (3)</t>
  </si>
  <si>
    <t>Annualità nella quale si prevede di dare avvio alla procedura di affidamento</t>
  </si>
  <si>
    <t>Responsabile Unico del Progetto           (4)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</si>
  <si>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</si>
  <si>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</si>
  <si>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</si>
  <si>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</si>
  <si>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</si>
  <si>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</si>
  <si>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</si>
  <si>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>Livello di priorità (7)</t>
  </si>
  <si>
    <t>STIMA DEI COSTI DELL'INTERVENTO (8)</t>
  </si>
  <si>
    <t>Intervento aggiunto o variato a seguito di modifica programma (12)</t>
  </si>
  <si>
    <t>Costi su annualità successive</t>
  </si>
  <si>
    <t>Importo complessivo (9)</t>
  </si>
  <si>
    <t>Valore degli eventuali immobili di cui alla scheda C collegati all'intervento (10)</t>
  </si>
  <si>
    <t xml:space="preserve">Scadenza temporale ultima per l'utilizzo dell'eventuale finanziamento derivante da contrazione di mutuo </t>
  </si>
  <si>
    <t>Apporto di capitale privato (11)</t>
  </si>
  <si>
    <t>Importo</t>
  </si>
  <si>
    <t>numero intervento CUI</t>
  </si>
  <si>
    <t>data (anno)</t>
  </si>
  <si>
    <t>Tabella D.1</t>
  </si>
  <si>
    <t>Tabella D.2</t>
  </si>
  <si>
    <t>Tabella D.3</t>
  </si>
  <si>
    <t>data</t>
  </si>
  <si>
    <t>Tabella D.4</t>
  </si>
  <si>
    <t>Tabella D.5</t>
  </si>
  <si>
    <t>80004010957202200001</t>
  </si>
  <si>
    <t>F99J20000240002</t>
  </si>
  <si>
    <t>Giuseppe Orrù</t>
  </si>
  <si>
    <t>095</t>
  </si>
  <si>
    <t>ITG2G</t>
  </si>
  <si>
    <t>03 51</t>
  </si>
  <si>
    <t>01 01 012</t>
  </si>
  <si>
    <t>Completamento della strada di circonvallazione di Cuglieri in variante alla SS 292</t>
  </si>
  <si>
    <t>80004010957202200002</t>
  </si>
  <si>
    <t>F27H19000100002 /F31B21004750003</t>
  </si>
  <si>
    <t>Fabrizio Pibi</t>
  </si>
  <si>
    <t>095013-095027</t>
  </si>
  <si>
    <t>03 04</t>
  </si>
  <si>
    <t>01 01 013</t>
  </si>
  <si>
    <t>Lavori di Messa in sicurezza dei ponti sulla SP 9 sul Rio Mannu a Bauladu e sul Rio Cispiri a Milis</t>
  </si>
  <si>
    <t>80004010957202200004</t>
  </si>
  <si>
    <t>F17H21007230001</t>
  </si>
  <si>
    <t>095038</t>
  </si>
  <si>
    <t>Lavori di Messa in sicurezza dei ponti lungo  la S.P. 97</t>
  </si>
  <si>
    <t>?</t>
  </si>
  <si>
    <t>80004010957202200005</t>
  </si>
  <si>
    <t>F17H21007210001</t>
  </si>
  <si>
    <t>095064</t>
  </si>
  <si>
    <t>Lavori di demolizione e ricostruzione degli attraversamenti stradali lungo la SP 74</t>
  </si>
  <si>
    <t>80004010957202200006</t>
  </si>
  <si>
    <t>F17H21007220001</t>
  </si>
  <si>
    <t>095014</t>
  </si>
  <si>
    <t>Lavori di demolizione e ricostruzione degli attraversamenti stradali lungo la SP 84</t>
  </si>
  <si>
    <t>80004010957202300007</t>
  </si>
  <si>
    <t>F47H18000840001</t>
  </si>
  <si>
    <t>Massimo Deidda</t>
  </si>
  <si>
    <t>095021</t>
  </si>
  <si>
    <t>03 07</t>
  </si>
  <si>
    <r>
      <rPr>
        <sz val="11"/>
        <color rgb="FF000000"/>
        <rFont val="Calibri"/>
        <family val="2"/>
        <charset val="1"/>
      </rPr>
      <t xml:space="preserve">Lavori di messa in sicurezza della S.P. N.15nel tratto fine abitato Ghilarza – Bivio </t>
    </r>
    <r>
      <rPr>
        <sz val="12"/>
        <color rgb="FF000000"/>
        <rFont val="Calibri"/>
        <family val="2"/>
        <charset val="128"/>
      </rPr>
      <t>S.S. 388 dal KM. 49+500 al KM 73+200.</t>
    </r>
  </si>
  <si>
    <t>Intervento aggiunto</t>
  </si>
  <si>
    <t>80004010957202300010</t>
  </si>
  <si>
    <t>F37H22003500001</t>
  </si>
  <si>
    <t>Alessandro Serra</t>
  </si>
  <si>
    <t>095037</t>
  </si>
  <si>
    <t>MESSA IN SICUREZZA DELLA S.P. N. 87 DAL KM 0+000 (BV S.S. 388) AL KM 3+580 (BV S.P. 39)</t>
  </si>
  <si>
    <t>80004010957202300011</t>
  </si>
  <si>
    <t>F87H22004580001</t>
  </si>
  <si>
    <t>095045</t>
  </si>
  <si>
    <t>MESSA IN SICUREZZA A TRATTI SALTUARI DELLA S.P. N. 33 DA FINE ABITATO DI SAMUGHEO A LIMITE PROVINCIA NUORO</t>
  </si>
  <si>
    <t>F67H22003160001</t>
  </si>
  <si>
    <t>Giuseppe Pinna</t>
  </si>
  <si>
    <t>095079</t>
  </si>
  <si>
    <t>MESSA IN SICUREZZA DELLA S.P. 49 NU (BOSA – ALGHERO) DAL KM 15+000 AL KM 19+800 – LIMITE PROVINCIA SASSARI</t>
  </si>
  <si>
    <t>80004010957202300009</t>
  </si>
  <si>
    <t>F97H22003050001</t>
  </si>
  <si>
    <t>095031</t>
  </si>
  <si>
    <t>MESSA IN SICUREZZA DELLA S.P. N. 11 NEL TRATTO BV SS 292 A NARBOLIA – DAL KM 0+000 AL KM 5+600.</t>
  </si>
  <si>
    <t>80004010957202300014</t>
  </si>
  <si>
    <t>F17H22003310001</t>
  </si>
  <si>
    <t>095065</t>
  </si>
  <si>
    <t>MESSA IN SICUREZZA  DELLA S.P. N. 92 – CIRCONVALLAZIONE DI TERRALBA</t>
  </si>
  <si>
    <t>80004010957202300015</t>
  </si>
  <si>
    <t>F87H22004600001</t>
  </si>
  <si>
    <t>095029</t>
  </si>
  <si>
    <t>MESSA IN SICUREZZA  DELLA S.P. N. 99 – CIRCONVALLAZIONE DI MOGORO -MASULLAS DAL KM 0+000 AL KM 4+540</t>
  </si>
  <si>
    <t>80004010957202300016</t>
  </si>
  <si>
    <t>F67H22001480001</t>
  </si>
  <si>
    <t>ACCORDO QUADRO PER LA MANUTENZIONE STRAORDINARIA DELLE STRADE PROVINCIALI N. 36 DAL KM 0+000 AL KM 7+750, N. 38 DAL KM 14+900 AL KM 22+600 E N. 48 DAL KM 3+850 AL KM 9+300. Piano complementare PNRR</t>
  </si>
  <si>
    <t>80004010957202300017</t>
  </si>
  <si>
    <t>F27H22001580001</t>
  </si>
  <si>
    <t>ACCORDO QUADRO PER LA MANUTENZIONE STRAORDINARIA DELLE STRADE PROVINCIALI RICADENTI NELL'AREA INTERNA DELL'ALTA MARMILLA E IN PARTICOLARE S.P. N. 35, 36, 37, 38, 42, 43, 46, 48, 72 E 95. Piano complementare PNRR</t>
  </si>
  <si>
    <t>80004010957202300018</t>
  </si>
  <si>
    <t>MESSA IN SICUREZZA TRATTO BIVIO MOGORO SS131 – SP 44</t>
  </si>
  <si>
    <t>80004010957202300020</t>
  </si>
  <si>
    <t>F67H16001880002</t>
  </si>
  <si>
    <t xml:space="preserve">Alessandro Serra </t>
  </si>
  <si>
    <t>095052</t>
  </si>
  <si>
    <t>Intervento di risanamento strutturale del ponte ad arco sul fiume Tirso lungo la SP 24 km 17+200 nel comune di Sedilo</t>
  </si>
  <si>
    <t>80004010957202400020</t>
  </si>
  <si>
    <t>F17H19000130002</t>
  </si>
  <si>
    <t>095047</t>
  </si>
  <si>
    <t>Cavalca ferrovia SP 53 Santa Giusta</t>
  </si>
  <si>
    <t>80004010957202400021</t>
  </si>
  <si>
    <t>G17H03000130001</t>
  </si>
  <si>
    <t>Giampaolo Enna</t>
  </si>
  <si>
    <t>CIRCONVALLAZONE DI ORISTANO - completamento a seguito di risoluzione</t>
  </si>
  <si>
    <t>80004010957202100022</t>
  </si>
  <si>
    <t>F17H21007180001</t>
  </si>
  <si>
    <t>095049</t>
  </si>
  <si>
    <t>PROGETTAZIONE DEI LAVORI DI DEMOLIZIONE E RICOSTRUZIONE ATTRAVERSAMENTI STRADALI LUNGO LA SP 15</t>
  </si>
  <si>
    <t>80004010957202100023</t>
  </si>
  <si>
    <t>F17H21007190001</t>
  </si>
  <si>
    <t>095032</t>
  </si>
  <si>
    <t>PROGETTAZIONE DEI LAVORI DI DEMOLIZIONE E RICOSTRUZIONE ATTRAVERSAMENTI STRADALI LUNGO LA SP 31 AL KM 0+900.</t>
  </si>
  <si>
    <t>80004010957202100024</t>
  </si>
  <si>
    <t>F17H21007200001</t>
  </si>
  <si>
    <t>DEMOLIZIONE E RICOSTRUZIONE PONTICELLO STRADALE AL KM 2+700 LUNGO LA SP 19</t>
  </si>
  <si>
    <t>80004010957202100025</t>
  </si>
  <si>
    <t>F17H19002360002</t>
  </si>
  <si>
    <t>MESSA IN SICUREZZA DEI PONTI AD ARCO LUNGO LE SS.PP. 44 e 15</t>
  </si>
  <si>
    <t>80004010957202300026</t>
  </si>
  <si>
    <t>F57H20002900001</t>
  </si>
  <si>
    <t>MANUTENZIONE STRAORDINARIA DELLE SS.PP.: N. 9 DA BV SP 15 A BV SS 131; N. 15 DA BV SP 9 A BV SP 16; N. 65 DA SANTU LUSSURGIU A BV SP11; N. 11 DA BONARCADO A PAULILATINO.</t>
  </si>
  <si>
    <t>80004010957202400027</t>
  </si>
  <si>
    <t>F47H20003520001</t>
  </si>
  <si>
    <t>MANUTENZIONE STRAORDINARIA DELLE STRADE PROVINCIALI: N. 1 DAL KM 0+000 AL KM 3+400; N. 47 DAL KM 0+200 AL KM 4+700; N. 35 DA ABITATO DI VILLAURBANA A BV SP 36</t>
  </si>
  <si>
    <t>80004010957202200028</t>
  </si>
  <si>
    <t>F47H19000100002</t>
  </si>
  <si>
    <t>03 01</t>
  </si>
  <si>
    <t>MESSA IN SICUREZZA DELLE INTERSEZIONI TRA LE SS.PP. 10 E 11 (NARBOLIA-RIOLA), SS.PP. 1 E 60 (NURAXINIEDDU - BARATILI S. PIETRO), SS.PP. 69-50 (ARBOREA LURI) – COMPLETAMENTO CIRCONVALLAZIONE DI SAN VERO MILIS</t>
  </si>
  <si>
    <t>80004010957202400029</t>
  </si>
  <si>
    <t>F51B23000500002</t>
  </si>
  <si>
    <t>Alessandro serra</t>
  </si>
  <si>
    <t>Rotatoria SP 69 incrocio Str. 8 - Messa in sicurezza</t>
  </si>
  <si>
    <t>80004010957202300030</t>
  </si>
  <si>
    <t>F17H05001830002</t>
  </si>
  <si>
    <t>Sistemazione SS 292 Rimedio-SS 131 - Lotto di completamento</t>
  </si>
  <si>
    <t>80004010957202400031</t>
  </si>
  <si>
    <t>F97H24001610002</t>
  </si>
  <si>
    <t>INTERVENTI URGENTI MANUTENZIONE STRADALE SU SS.PP. 36, 39 E 67</t>
  </si>
  <si>
    <t>80004010957202300032</t>
  </si>
  <si>
    <t>F87H12001860002</t>
  </si>
  <si>
    <t>Messa in sicurezza versanti instabili</t>
  </si>
  <si>
    <t>80004010957202400033</t>
  </si>
  <si>
    <t>F17H24001660001</t>
  </si>
  <si>
    <t>ACCORDO QUADRO PER LA MANUTENZIONE STRAORDINARIA DELLE STRADE PROVINCIALI</t>
  </si>
  <si>
    <t>80004010957202300034</t>
  </si>
  <si>
    <t>F15F23000190001</t>
  </si>
  <si>
    <t>01 01</t>
  </si>
  <si>
    <t xml:space="preserve">MESSA IN SICUREZZA DELL'INFRASTRUTTURA COSTITUITA DAL PONTE SUL FIUME TIRSO (USCITA ORISTANO) E DEI VIADOTTI IN LOCALITÀ RIMEDIO (S.P. N. 54) </t>
  </si>
  <si>
    <t>80004010957202400035</t>
  </si>
  <si>
    <t>F11B24000230002</t>
  </si>
  <si>
    <t>01 01 014</t>
  </si>
  <si>
    <t>Messa in sicurezza pista ciclabile Oristano - Torregrande lungo SP 1 e SP 81</t>
  </si>
  <si>
    <t>(1) Numero intervento = cf amministrazione + prima annualità del primo programma nel quale l'intervento è stato inserito + progressivo di 5 cifre</t>
  </si>
  <si>
    <t>(2) Numero interno liberamente indicato dall'amministrazione in base a proprio sistema di codifica</t>
  </si>
  <si>
    <t>(3) Indica il CUP (cfr. articolo 3 comma 5)</t>
  </si>
  <si>
    <t xml:space="preserve">(4) Riportare nome e cognome del responsabile unico del progetto </t>
  </si>
  <si>
    <t>(5) Indica se lotto funzionale secondo la definizione di cui all'art.3 comma 1 lettera s) dell'allegato I.1 al codice</t>
  </si>
  <si>
    <t>(6) Indica se lavoro complesso secondo la definizione di cui all'art.2 comma 1 lettera d) dell'allegato I.1 al codice</t>
  </si>
  <si>
    <t>(7) Indica il livello di priorità di cui all'articolo 3 commi 11 e 12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</si>
  <si>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</si>
  <si>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sostenute antecedentemente alla prima annualità</t>
  </si>
  <si>
    <t>(10) Riporta il valore dell'eventuale immobile trasferito di cui al corrispondente immobile indicato nella scheda C</t>
  </si>
  <si>
    <t>(11) Riportare l’importo del capitale privato come quota parte del costo totale</t>
  </si>
  <si>
    <t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</si>
  <si>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</si>
  <si>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>Cfr. Classificazione Sistema CUP: codice settore e sottosettore intervento</t>
  </si>
  <si>
    <t>1. priorità massima</t>
  </si>
  <si>
    <t>2. priorità media</t>
  </si>
  <si>
    <t>3. priorità minima</t>
  </si>
  <si>
    <t>1. finanza di progetto</t>
  </si>
  <si>
    <t>2. concessione di costruzione e gestione</t>
  </si>
  <si>
    <t>3. sponsorizzazione</t>
  </si>
  <si>
    <t>4. società partecipate o di scopo</t>
  </si>
  <si>
    <t>5. locazione finanziaria</t>
  </si>
  <si>
    <t>6. altro</t>
  </si>
  <si>
    <t>1.modifica ex art.5 comma 9 lettera b)</t>
  </si>
  <si>
    <t>2.modifica ex art.5 comma 9 lettera c)</t>
  </si>
  <si>
    <t>3. modifica ex art.5 comma 9 lettera d)</t>
  </si>
  <si>
    <t>4. modifica ex art.5 comma 9 lettera e)</t>
  </si>
  <si>
    <t>5. modifica ex art.5 comma 11</t>
  </si>
  <si>
    <t>ALLEGATO I - SCHEDA E: PROGRAMMA TRIENNALE DELLE OPERE PUBBLICHE 2024/2026</t>
  </si>
  <si>
    <t>INTERVENTI RICOMPRESI NELL'ELENCO ANNUALE</t>
  </si>
  <si>
    <t>CODICE UNICO INTERVENTO - CUI</t>
  </si>
  <si>
    <t>CUP</t>
  </si>
  <si>
    <t>DESCRIZIONE INTERVENTO</t>
  </si>
  <si>
    <t>RESPONSABILE UNICO DEL PROGETTO</t>
  </si>
  <si>
    <t>Importo annualità</t>
  </si>
  <si>
    <t>IMPORTO INTERVENTO</t>
  </si>
  <si>
    <t>Finalità</t>
  </si>
  <si>
    <t>Livello di priorità</t>
  </si>
  <si>
    <t>Conformità Urbanistica</t>
  </si>
  <si>
    <t>Verifica vincoli ambientali</t>
  </si>
  <si>
    <t>LIVELLO DI PROGETTAZIONE</t>
  </si>
  <si>
    <t>CENTRALE DI COMMITTENZA O SOGGETTO AGGREGATORE AL QUALE SI INTENDE DELEGARE LA PROCEDURA DI AFFIDAMENTO</t>
  </si>
  <si>
    <t>Intervento aggiunto o variato a seguito di modifica programma</t>
  </si>
  <si>
    <t>codice AUSA</t>
  </si>
  <si>
    <t>denominazione</t>
  </si>
  <si>
    <t>Codice</t>
  </si>
  <si>
    <t>Ereditato da scheda D</t>
  </si>
  <si>
    <t>Tabella E.1</t>
  </si>
  <si>
    <t>Tabella E.2</t>
  </si>
  <si>
    <t>ADN</t>
  </si>
  <si>
    <t>MIS</t>
  </si>
  <si>
    <t>(*) Tale campo compare solo in caso di modifica del programma</t>
  </si>
  <si>
    <t xml:space="preserve">Tabella E.1 </t>
  </si>
  <si>
    <t>ADN - Adeguamento normativo</t>
  </si>
  <si>
    <t>AMB - Qualità ambientale</t>
  </si>
  <si>
    <t>COP - Completamento Opera Incompiuta</t>
  </si>
  <si>
    <t>CPA - Conservazione del patrimonio</t>
  </si>
  <si>
    <t>MIS - Miglioramento e incremento di servizio</t>
  </si>
  <si>
    <t>URB - Qualità urbana</t>
  </si>
  <si>
    <t>VAB - Valorizzazione beni vincolati</t>
  </si>
  <si>
    <t>DEM - Demolizione Opera Incompiuta</t>
  </si>
  <si>
    <t>DEOP - Demolizione opere preesistenti e non più utilizzabili</t>
  </si>
  <si>
    <t>1. progetto di fattibilità tecnico - economica: “documento di fattibilità delle alternative progettuali”.</t>
  </si>
  <si>
    <t>2. progetto di fattibilità tecnico - economica: “documento finale”.</t>
  </si>
  <si>
    <t>ALLEGATO I - SCHEDA F: PROGRAMMA TRIENNALE DELLE OPERE PUBBLICHE 2024/2026</t>
  </si>
  <si>
    <t xml:space="preserve"> ELENCO DEGLI INTERVENTI PRESENTI NELL'ELENCO ANNUALE DEL PRECEDENTE PROGRAMMA TRIENNALE </t>
  </si>
  <si>
    <t xml:space="preserve">E NON RIPROPOSTI E NON AVVIATI  </t>
  </si>
  <si>
    <r>
      <rPr>
        <b/>
        <sz val="10"/>
        <color rgb="FF333333"/>
        <rFont val="Arial"/>
        <family val="2"/>
        <charset val="1"/>
      </rPr>
      <t xml:space="preserve">motivo per il quale l'intervento non è riproposto </t>
    </r>
    <r>
      <rPr>
        <b/>
        <sz val="10"/>
        <color rgb="FF003366"/>
        <rFont val="Arial"/>
        <family val="2"/>
        <charset val="1"/>
      </rPr>
      <t>(1)</t>
    </r>
  </si>
  <si>
    <t>Ereditato da precedente programma</t>
  </si>
  <si>
    <t>(1) breve descrizione dei motivi</t>
  </si>
  <si>
    <t>3. progetto esecutivo</t>
  </si>
  <si>
    <t>IMPORTI CON QUARTA VARIAZIONE PIANO TRIENNALE</t>
  </si>
  <si>
    <t>F18E24000090003</t>
  </si>
  <si>
    <t>Progetto di adeguamento funzionale dell'edificio di proprietà della Provincia di     Oristano, sito nella via Lepanto in Oristano e di efficientamento energetico presso edificio scolastico di competenza.</t>
  </si>
  <si>
    <t>Graziano Plana</t>
  </si>
  <si>
    <t>80004010957202400036</t>
  </si>
  <si>
    <t>95</t>
  </si>
  <si>
    <t>05 33</t>
  </si>
  <si>
    <t>Importi con quarta variazione del piano triennale</t>
  </si>
  <si>
    <t>25 2022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</si>
</sst>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4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4"/>
      <color rgb="FF333333"/>
      <name val="Times New Roman"/>
      <family val="1"/>
      <charset val="1"/>
    </font>
    <font>
      <b/>
      <sz val="14"/>
      <color rgb="FFFF4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2"/>
      <color rgb="FF333333"/>
      <name val="Times New Roman"/>
      <family val="1"/>
      <charset val="1"/>
    </font>
    <font>
      <b/>
      <sz val="14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/>
      <i/>
      <sz val="10"/>
      <color rgb="FF333333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color rgb="FF333333"/>
      <name val="Verdana"/>
      <family val="2"/>
      <charset val="1"/>
    </font>
    <font>
      <sz val="9"/>
      <color rgb="FF000000"/>
      <name val="Verdana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sz val="8"/>
      <color rgb="FF000000"/>
      <name val="Verdana"/>
      <family val="2"/>
      <charset val="1"/>
    </font>
    <font>
      <sz val="8"/>
      <color rgb="FF000000"/>
      <name val="Arial"/>
      <family val="2"/>
      <charset val="1"/>
    </font>
    <font>
      <sz val="12"/>
      <color rgb="FF000000"/>
      <name val="Calibri"/>
      <family val="2"/>
      <charset val="128"/>
    </font>
    <font>
      <sz val="8"/>
      <color rgb="FF333333"/>
      <name val="Arial"/>
      <family val="2"/>
      <charset val="1"/>
    </font>
    <font>
      <sz val="12"/>
      <color rgb="FF000000"/>
      <name val="Calibri"/>
      <family val="2"/>
      <charset val="1"/>
    </font>
    <font>
      <b/>
      <sz val="9"/>
      <name val="Verdana"/>
      <family val="2"/>
      <charset val="1"/>
    </font>
    <font>
      <sz val="10"/>
      <color rgb="FFFF0000"/>
      <name val="Arial"/>
      <family val="2"/>
      <charset val="1"/>
    </font>
    <font>
      <sz val="10"/>
      <color rgb="FF2A6099"/>
      <name val="Arial"/>
      <family val="2"/>
      <charset val="1"/>
    </font>
    <font>
      <b/>
      <sz val="10"/>
      <color rgb="FF003366"/>
      <name val="Arial"/>
      <family val="2"/>
      <charset val="1"/>
    </font>
    <font>
      <sz val="10"/>
      <name val="Arial"/>
      <family val="2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0"/>
      <color rgb="FF333333"/>
      <name val="Arial"/>
      <family val="2"/>
    </font>
    <font>
      <sz val="10"/>
      <color rgb="FF000000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CCCFF"/>
        <bgColor rgb="FFD6DC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DD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B2B2B2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E2F0D9"/>
      </patternFill>
    </fill>
    <fill>
      <patternFill patternType="solid">
        <fgColor rgb="FFFFFFFF"/>
        <bgColor rgb="FFEEEEEE"/>
      </patternFill>
    </fill>
    <fill>
      <patternFill patternType="solid">
        <fgColor rgb="FFB2B2B2"/>
        <bgColor rgb="FFC0C0C0"/>
      </patternFill>
    </fill>
    <fill>
      <patternFill patternType="solid">
        <fgColor theme="2"/>
        <bgColor rgb="FFEEEEEE"/>
      </patternFill>
    </fill>
    <fill>
      <patternFill patternType="solid">
        <fgColor rgb="FFEEEEEE"/>
        <bgColor rgb="FFE7E6E6"/>
      </patternFill>
    </fill>
    <fill>
      <patternFill patternType="solid">
        <fgColor rgb="FFDDDDDD"/>
        <bgColor rgb="FFD6DCE5"/>
      </patternFill>
    </fill>
    <fill>
      <patternFill patternType="solid">
        <fgColor theme="9" tint="0.79989013336588644"/>
        <bgColor rgb="FFE7E6E6"/>
      </patternFill>
    </fill>
    <fill>
      <patternFill patternType="solid">
        <fgColor rgb="FFCCCCFF"/>
        <bgColor rgb="FFCCCCCC"/>
      </patternFill>
    </fill>
    <fill>
      <patternFill patternType="solid">
        <fgColor rgb="FFFFCC00"/>
        <bgColor rgb="FFFFFF00"/>
      </patternFill>
    </fill>
    <fill>
      <patternFill patternType="solid">
        <fgColor rgb="FFC0C0C0"/>
        <bgColor rgb="FFCCCCCC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DDDDD"/>
      </patternFill>
    </fill>
    <fill>
      <patternFill patternType="solid">
        <fgColor rgb="FFCCCCFF"/>
        <bgColor rgb="FFC0C0C0"/>
      </patternFill>
    </fill>
    <fill>
      <patternFill patternType="solid">
        <fgColor rgb="FFFFCC99"/>
        <bgColor rgb="FFC0C0C0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008080"/>
      </patternFill>
    </fill>
    <fill>
      <patternFill patternType="solid">
        <fgColor rgb="FFFF9900"/>
        <bgColor rgb="FFFFC000"/>
      </patternFill>
    </fill>
    <fill>
      <patternFill patternType="solid">
        <fgColor rgb="FFFFFF99"/>
        <bgColor rgb="FFFFFFA6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</borders>
  <cellStyleXfs count="55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16" borderId="1" applyProtection="0"/>
    <xf numFmtId="0" fontId="4" fillId="0" borderId="2" applyProtection="0"/>
    <xf numFmtId="0" fontId="5" fillId="17" borderId="3" applyProtection="0"/>
    <xf numFmtId="0" fontId="2" fillId="18" borderId="0" applyBorder="0" applyProtection="0"/>
    <xf numFmtId="0" fontId="2" fillId="19" borderId="0" applyBorder="0" applyProtection="0"/>
    <xf numFmtId="0" fontId="2" fillId="2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1" borderId="0" applyBorder="0" applyProtection="0"/>
    <xf numFmtId="0" fontId="6" fillId="7" borderId="1" applyProtection="0"/>
    <xf numFmtId="0" fontId="7" fillId="22" borderId="0" applyBorder="0" applyProtection="0"/>
    <xf numFmtId="0" fontId="8" fillId="16" borderId="4" applyProtection="0"/>
    <xf numFmtId="0" fontId="9" fillId="0" borderId="0" applyBorder="0" applyProtection="0"/>
    <xf numFmtId="0" fontId="10" fillId="0" borderId="0" applyBorder="0" applyProtection="0"/>
    <xf numFmtId="0" fontId="11" fillId="0" borderId="5" applyProtection="0"/>
    <xf numFmtId="0" fontId="11" fillId="0" borderId="0" applyBorder="0" applyProtection="0"/>
    <xf numFmtId="0" fontId="12" fillId="0" borderId="6" applyProtection="0"/>
    <xf numFmtId="0" fontId="13" fillId="3" borderId="0" applyBorder="0" applyProtection="0"/>
    <xf numFmtId="0" fontId="14" fillId="4" borderId="0" applyBorder="0" applyProtection="0"/>
    <xf numFmtId="0" fontId="48" fillId="0" borderId="0"/>
    <xf numFmtId="0" fontId="1" fillId="29" borderId="0" applyBorder="0" applyProtection="0"/>
    <xf numFmtId="0" fontId="1" fillId="30" borderId="0" applyBorder="0" applyProtection="0"/>
    <xf numFmtId="0" fontId="3" fillId="31" borderId="1" applyProtection="0"/>
    <xf numFmtId="0" fontId="7" fillId="32" borderId="0" applyBorder="0" applyProtection="0"/>
    <xf numFmtId="0" fontId="48" fillId="33" borderId="13" applyProtection="0"/>
    <xf numFmtId="0" fontId="8" fillId="31" borderId="4" applyProtection="0"/>
    <xf numFmtId="0" fontId="49" fillId="0" borderId="0" applyBorder="0" applyProtection="0"/>
    <xf numFmtId="0" fontId="50" fillId="0" borderId="14" applyProtection="0"/>
    <xf numFmtId="0" fontId="51" fillId="0" borderId="15" applyProtection="0"/>
    <xf numFmtId="0" fontId="1" fillId="36" borderId="0" applyBorder="0" applyProtection="0"/>
    <xf numFmtId="0" fontId="1" fillId="37" borderId="0" applyBorder="0" applyProtection="0"/>
    <xf numFmtId="0" fontId="1" fillId="38" borderId="0" applyBorder="0" applyProtection="0"/>
    <xf numFmtId="0" fontId="2" fillId="39" borderId="0" applyBorder="0" applyProtection="0"/>
    <xf numFmtId="0" fontId="2" fillId="40" borderId="0" applyBorder="0" applyProtection="0"/>
    <xf numFmtId="0" fontId="6" fillId="37" borderId="1" applyProtection="0"/>
    <xf numFmtId="0" fontId="7" fillId="41" borderId="0" applyBorder="0" applyProtection="0"/>
  </cellStyleXfs>
  <cellXfs count="161">
    <xf numFmtId="0" fontId="0" fillId="0" borderId="0" xfId="0"/>
    <xf numFmtId="4" fontId="20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left" wrapText="1"/>
    </xf>
    <xf numFmtId="4" fontId="15" fillId="0" borderId="0" xfId="0" applyNumberFormat="1" applyFont="1" applyAlignment="1">
      <alignment wrapText="1"/>
    </xf>
    <xf numFmtId="0" fontId="15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left" vertical="center"/>
    </xf>
    <xf numFmtId="4" fontId="23" fillId="0" borderId="7" xfId="0" applyNumberFormat="1" applyFont="1" applyBorder="1" applyAlignment="1">
      <alignment horizontal="center" vertical="center" wrapText="1"/>
    </xf>
    <xf numFmtId="4" fontId="24" fillId="0" borderId="0" xfId="0" applyNumberFormat="1" applyFont="1" applyAlignment="1">
      <alignment vertical="center"/>
    </xf>
    <xf numFmtId="4" fontId="24" fillId="0" borderId="7" xfId="0" applyNumberFormat="1" applyFont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/>
    </xf>
    <xf numFmtId="4" fontId="15" fillId="23" borderId="0" xfId="0" applyNumberFormat="1" applyFont="1" applyFill="1" applyAlignment="1">
      <alignment wrapText="1"/>
    </xf>
    <xf numFmtId="0" fontId="22" fillId="23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21" fillId="0" borderId="0" xfId="0" applyNumberFormat="1" applyFont="1" applyAlignment="1">
      <alignment wrapText="1"/>
    </xf>
    <xf numFmtId="0" fontId="22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justify" vertical="center"/>
    </xf>
    <xf numFmtId="164" fontId="22" fillId="0" borderId="7" xfId="0" applyNumberFormat="1" applyFont="1" applyBorder="1" applyAlignment="1">
      <alignment horizontal="center" vertical="center"/>
    </xf>
    <xf numFmtId="10" fontId="22" fillId="0" borderId="7" xfId="0" applyNumberFormat="1" applyFont="1" applyBorder="1" applyAlignment="1">
      <alignment horizontal="center" vertical="center"/>
    </xf>
    <xf numFmtId="4" fontId="22" fillId="0" borderId="7" xfId="0" applyNumberFormat="1" applyFont="1" applyBorder="1" applyAlignment="1">
      <alignment horizontal="center" vertical="center"/>
    </xf>
    <xf numFmtId="4" fontId="21" fillId="24" borderId="7" xfId="0" applyNumberFormat="1" applyFont="1" applyFill="1" applyBorder="1" applyAlignment="1">
      <alignment wrapText="1"/>
    </xf>
    <xf numFmtId="4" fontId="25" fillId="0" borderId="0" xfId="0" applyNumberFormat="1" applyFont="1" applyAlignment="1">
      <alignment vertical="center"/>
    </xf>
    <xf numFmtId="4" fontId="15" fillId="0" borderId="0" xfId="0" applyNumberFormat="1" applyFont="1"/>
    <xf numFmtId="4" fontId="15" fillId="0" borderId="0" xfId="0" applyNumberFormat="1" applyFont="1" applyAlignment="1">
      <alignment vertical="center"/>
    </xf>
    <xf numFmtId="4" fontId="15" fillId="23" borderId="0" xfId="0" applyNumberFormat="1" applyFont="1" applyFill="1"/>
    <xf numFmtId="4" fontId="21" fillId="17" borderId="0" xfId="0" applyNumberFormat="1" applyFont="1" applyFill="1" applyAlignment="1">
      <alignment wrapText="1"/>
    </xf>
    <xf numFmtId="4" fontId="28" fillId="0" borderId="0" xfId="0" applyNumberFormat="1" applyFont="1" applyAlignment="1">
      <alignment horizontal="justify" vertical="center" wrapText="1"/>
    </xf>
    <xf numFmtId="4" fontId="15" fillId="0" borderId="0" xfId="0" applyNumberFormat="1" applyFont="1" applyAlignment="1">
      <alignment horizontal="left" vertical="center"/>
    </xf>
    <xf numFmtId="4" fontId="15" fillId="0" borderId="7" xfId="0" applyNumberFormat="1" applyFont="1" applyBorder="1" applyAlignment="1">
      <alignment wrapText="1"/>
    </xf>
    <xf numFmtId="4" fontId="30" fillId="0" borderId="7" xfId="0" applyNumberFormat="1" applyFont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31" fillId="0" borderId="9" xfId="0" applyNumberFormat="1" applyFont="1" applyBorder="1" applyAlignment="1">
      <alignment horizontal="center" vertical="center"/>
    </xf>
    <xf numFmtId="4" fontId="21" fillId="0" borderId="8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22" fillId="17" borderId="7" xfId="0" applyNumberFormat="1" applyFont="1" applyFill="1" applyBorder="1" applyAlignment="1">
      <alignment horizontal="center" vertical="center"/>
    </xf>
    <xf numFmtId="0" fontId="15" fillId="0" borderId="0" xfId="0" applyFont="1"/>
    <xf numFmtId="4" fontId="31" fillId="26" borderId="7" xfId="0" applyNumberFormat="1" applyFont="1" applyFill="1" applyBorder="1" applyAlignment="1">
      <alignment horizontal="center" vertical="center" wrapText="1"/>
    </xf>
    <xf numFmtId="4" fontId="31" fillId="26" borderId="10" xfId="0" applyNumberFormat="1" applyFont="1" applyFill="1" applyBorder="1" applyAlignment="1">
      <alignment vertical="center"/>
    </xf>
    <xf numFmtId="4" fontId="31" fillId="26" borderId="11" xfId="0" applyNumberFormat="1" applyFont="1" applyFill="1" applyBorder="1" applyAlignment="1">
      <alignment vertical="center"/>
    </xf>
    <xf numFmtId="4" fontId="31" fillId="26" borderId="7" xfId="0" applyNumberFormat="1" applyFont="1" applyFill="1" applyBorder="1" applyAlignment="1">
      <alignment horizontal="center" vertical="center"/>
    </xf>
    <xf numFmtId="4" fontId="15" fillId="26" borderId="7" xfId="0" applyNumberFormat="1" applyFont="1" applyFill="1" applyBorder="1" applyAlignment="1">
      <alignment horizontal="center" vertical="center" wrapText="1"/>
    </xf>
    <xf numFmtId="0" fontId="22" fillId="26" borderId="7" xfId="0" applyFont="1" applyFill="1" applyBorder="1" applyAlignment="1">
      <alignment horizontal="center" vertical="center"/>
    </xf>
    <xf numFmtId="0" fontId="22" fillId="26" borderId="7" xfId="0" applyFont="1" applyFill="1" applyBorder="1" applyAlignment="1">
      <alignment horizontal="center" vertical="center" wrapText="1"/>
    </xf>
    <xf numFmtId="0" fontId="32" fillId="26" borderId="7" xfId="0" applyFont="1" applyFill="1" applyBorder="1" applyAlignment="1">
      <alignment horizontal="center" vertical="center"/>
    </xf>
    <xf numFmtId="49" fontId="33" fillId="0" borderId="7" xfId="0" applyNumberFormat="1" applyFont="1" applyBorder="1" applyAlignment="1">
      <alignment horizontal="justify" vertical="center" wrapText="1"/>
    </xf>
    <xf numFmtId="1" fontId="33" fillId="0" borderId="7" xfId="0" applyNumberFormat="1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49" fontId="34" fillId="0" borderId="7" xfId="0" applyNumberFormat="1" applyFont="1" applyBorder="1" applyAlignment="1">
      <alignment horizontal="center" vertical="center"/>
    </xf>
    <xf numFmtId="49" fontId="34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center" vertical="center" wrapText="1"/>
    </xf>
    <xf numFmtId="4" fontId="31" fillId="0" borderId="7" xfId="0" applyNumberFormat="1" applyFont="1" applyBorder="1" applyAlignment="1">
      <alignment horizontal="center" vertical="center"/>
    </xf>
    <xf numFmtId="4" fontId="35" fillId="0" borderId="7" xfId="0" applyNumberFormat="1" applyFont="1" applyBorder="1" applyAlignment="1">
      <alignment horizontal="center" vertical="center" wrapText="1"/>
    </xf>
    <xf numFmtId="4" fontId="36" fillId="0" borderId="7" xfId="0" applyNumberFormat="1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4" fontId="38" fillId="0" borderId="0" xfId="0" applyNumberFormat="1" applyFont="1" applyAlignment="1">
      <alignment wrapText="1"/>
    </xf>
    <xf numFmtId="0" fontId="39" fillId="0" borderId="7" xfId="0" applyFont="1" applyBorder="1" applyAlignment="1">
      <alignment horizontal="center" vertical="center" wrapText="1"/>
    </xf>
    <xf numFmtId="0" fontId="33" fillId="23" borderId="7" xfId="0" applyFont="1" applyFill="1" applyBorder="1" applyAlignment="1">
      <alignment horizontal="center" vertical="center"/>
    </xf>
    <xf numFmtId="4" fontId="36" fillId="0" borderId="7" xfId="0" applyNumberFormat="1" applyFont="1" applyBorder="1" applyAlignment="1">
      <alignment horizontal="center" vertical="center" wrapText="1"/>
    </xf>
    <xf numFmtId="0" fontId="39" fillId="23" borderId="7" xfId="0" applyFont="1" applyFill="1" applyBorder="1" applyAlignment="1">
      <alignment horizontal="center" vertical="center"/>
    </xf>
    <xf numFmtId="49" fontId="37" fillId="23" borderId="7" xfId="0" applyNumberFormat="1" applyFont="1" applyFill="1" applyBorder="1" applyAlignment="1">
      <alignment horizontal="center" vertical="center"/>
    </xf>
    <xf numFmtId="0" fontId="37" fillId="23" borderId="7" xfId="0" applyFont="1" applyFill="1" applyBorder="1" applyAlignment="1">
      <alignment horizontal="center" vertical="center" wrapText="1"/>
    </xf>
    <xf numFmtId="4" fontId="31" fillId="23" borderId="7" xfId="0" applyNumberFormat="1" applyFont="1" applyFill="1" applyBorder="1" applyAlignment="1">
      <alignment horizontal="center" vertical="center" wrapText="1"/>
    </xf>
    <xf numFmtId="4" fontId="38" fillId="0" borderId="7" xfId="0" applyNumberFormat="1" applyFont="1" applyBorder="1" applyAlignment="1">
      <alignment horizontal="center" vertical="center" wrapText="1"/>
    </xf>
    <xf numFmtId="4" fontId="36" fillId="27" borderId="7" xfId="0" applyNumberFormat="1" applyFont="1" applyFill="1" applyBorder="1" applyAlignment="1">
      <alignment horizontal="center" vertical="center"/>
    </xf>
    <xf numFmtId="4" fontId="38" fillId="0" borderId="7" xfId="0" applyNumberFormat="1" applyFont="1" applyBorder="1" applyAlignment="1">
      <alignment horizontal="center" wrapText="1"/>
    </xf>
    <xf numFmtId="0" fontId="33" fillId="28" borderId="7" xfId="0" applyFont="1" applyFill="1" applyBorder="1" applyAlignment="1">
      <alignment horizontal="left" vertical="center" wrapText="1"/>
    </xf>
    <xf numFmtId="0" fontId="33" fillId="23" borderId="7" xfId="0" applyFont="1" applyFill="1" applyBorder="1" applyAlignment="1">
      <alignment horizontal="center" vertical="center" wrapText="1"/>
    </xf>
    <xf numFmtId="4" fontId="31" fillId="0" borderId="7" xfId="0" applyNumberFormat="1" applyFont="1" applyBorder="1" applyAlignment="1">
      <alignment horizontal="center" vertical="center" wrapText="1"/>
    </xf>
    <xf numFmtId="0" fontId="24" fillId="23" borderId="7" xfId="0" applyFont="1" applyFill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1" fillId="28" borderId="7" xfId="0" applyFont="1" applyFill="1" applyBorder="1" applyAlignment="1">
      <alignment vertical="center" wrapText="1"/>
    </xf>
    <xf numFmtId="4" fontId="42" fillId="0" borderId="7" xfId="0" applyNumberFormat="1" applyFont="1" applyBorder="1" applyAlignment="1">
      <alignment horizontal="center" wrapText="1"/>
    </xf>
    <xf numFmtId="164" fontId="35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37" fillId="0" borderId="7" xfId="0" applyFont="1" applyBorder="1" applyAlignment="1">
      <alignment horizontal="center" vertical="center" wrapText="1"/>
    </xf>
    <xf numFmtId="49" fontId="37" fillId="0" borderId="7" xfId="0" applyNumberFormat="1" applyFont="1" applyBorder="1" applyAlignment="1">
      <alignment horizontal="center" vertical="center"/>
    </xf>
    <xf numFmtId="0" fontId="43" fillId="28" borderId="7" xfId="0" applyFont="1" applyFill="1" applyBorder="1" applyAlignment="1">
      <alignment vertical="center" wrapText="1"/>
    </xf>
    <xf numFmtId="0" fontId="43" fillId="0" borderId="7" xfId="0" applyFont="1" applyBorder="1" applyAlignment="1">
      <alignment vertical="center" wrapText="1"/>
    </xf>
    <xf numFmtId="4" fontId="31" fillId="0" borderId="0" xfId="0" applyNumberFormat="1" applyFont="1" applyAlignment="1">
      <alignment wrapText="1"/>
    </xf>
    <xf numFmtId="4" fontId="44" fillId="0" borderId="7" xfId="0" applyNumberFormat="1" applyFont="1" applyBorder="1" applyAlignment="1">
      <alignment horizontal="center" vertical="center" wrapText="1"/>
    </xf>
    <xf numFmtId="4" fontId="21" fillId="17" borderId="0" xfId="0" applyNumberFormat="1" applyFont="1" applyFill="1" applyAlignment="1">
      <alignment horizontal="left" vertical="top" wrapText="1"/>
    </xf>
    <xf numFmtId="4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/>
    </xf>
    <xf numFmtId="3" fontId="15" fillId="0" borderId="7" xfId="0" applyNumberFormat="1" applyFont="1" applyBorder="1" applyAlignment="1">
      <alignment horizontal="center" vertical="center" wrapText="1"/>
    </xf>
    <xf numFmtId="0" fontId="36" fillId="0" borderId="7" xfId="0" applyFont="1" applyBorder="1" applyAlignment="1">
      <alignment horizontal="left" vertical="center" wrapText="1"/>
    </xf>
    <xf numFmtId="4" fontId="33" fillId="0" borderId="7" xfId="0" applyNumberFormat="1" applyFont="1" applyBorder="1" applyAlignment="1">
      <alignment horizontal="center" vertical="center"/>
    </xf>
    <xf numFmtId="4" fontId="21" fillId="17" borderId="0" xfId="0" applyNumberFormat="1" applyFont="1" applyFill="1" applyAlignment="1">
      <alignment horizontal="center" vertical="center" wrapText="1"/>
    </xf>
    <xf numFmtId="4" fontId="31" fillId="23" borderId="0" xfId="0" applyNumberFormat="1" applyFont="1" applyFill="1" applyAlignment="1">
      <alignment horizontal="center" vertical="center" wrapText="1"/>
    </xf>
    <xf numFmtId="0" fontId="32" fillId="23" borderId="0" xfId="0" applyFont="1" applyFill="1" applyAlignment="1">
      <alignment horizontal="center" vertical="center"/>
    </xf>
    <xf numFmtId="4" fontId="46" fillId="0" borderId="0" xfId="0" applyNumberFormat="1" applyFont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wrapText="1"/>
    </xf>
    <xf numFmtId="0" fontId="33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" fontId="25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center" wrapText="1"/>
    </xf>
    <xf numFmtId="4" fontId="15" fillId="0" borderId="9" xfId="0" applyNumberFormat="1" applyFont="1" applyBorder="1" applyAlignment="1">
      <alignment horizontal="center" vertical="center" wrapText="1"/>
    </xf>
    <xf numFmtId="4" fontId="31" fillId="0" borderId="9" xfId="0" applyNumberFormat="1" applyFont="1" applyBorder="1" applyAlignment="1">
      <alignment horizontal="center" vertical="center" wrapText="1"/>
    </xf>
    <xf numFmtId="49" fontId="33" fillId="34" borderId="7" xfId="0" applyNumberFormat="1" applyFont="1" applyFill="1" applyBorder="1" applyAlignment="1">
      <alignment horizontal="justify" vertical="center" wrapText="1"/>
    </xf>
    <xf numFmtId="4" fontId="15" fillId="34" borderId="7" xfId="0" applyNumberFormat="1" applyFont="1" applyFill="1" applyBorder="1" applyAlignment="1">
      <alignment horizontal="center" vertical="center" wrapText="1"/>
    </xf>
    <xf numFmtId="4" fontId="31" fillId="34" borderId="7" xfId="0" applyNumberFormat="1" applyFont="1" applyFill="1" applyBorder="1" applyAlignment="1">
      <alignment horizontal="center" vertical="center" wrapText="1"/>
    </xf>
    <xf numFmtId="4" fontId="21" fillId="35" borderId="7" xfId="0" applyNumberFormat="1" applyFont="1" applyFill="1" applyBorder="1" applyAlignment="1">
      <alignment horizontal="center" vertical="center" wrapText="1"/>
    </xf>
    <xf numFmtId="3" fontId="15" fillId="34" borderId="7" xfId="0" applyNumberFormat="1" applyFont="1" applyFill="1" applyBorder="1" applyAlignment="1">
      <alignment horizontal="center" vertical="center" wrapText="1"/>
    </xf>
    <xf numFmtId="4" fontId="31" fillId="34" borderId="9" xfId="0" applyNumberFormat="1" applyFont="1" applyFill="1" applyBorder="1" applyAlignment="1">
      <alignment horizontal="center" vertical="center" wrapText="1"/>
    </xf>
    <xf numFmtId="4" fontId="52" fillId="34" borderId="9" xfId="0" applyNumberFormat="1" applyFont="1" applyFill="1" applyBorder="1" applyAlignment="1">
      <alignment horizontal="center" vertical="center" wrapText="1"/>
    </xf>
    <xf numFmtId="4" fontId="52" fillId="34" borderId="7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4" fontId="15" fillId="0" borderId="7" xfId="0" applyNumberFormat="1" applyFont="1" applyBorder="1" applyAlignment="1">
      <alignment wrapText="1"/>
    </xf>
    <xf numFmtId="4" fontId="29" fillId="0" borderId="7" xfId="0" applyNumberFormat="1" applyFont="1" applyBorder="1" applyAlignment="1">
      <alignment horizontal="left" wrapText="1"/>
    </xf>
    <xf numFmtId="4" fontId="21" fillId="17" borderId="7" xfId="0" applyNumberFormat="1" applyFont="1" applyFill="1" applyBorder="1" applyAlignment="1">
      <alignment horizontal="left" wrapText="1"/>
    </xf>
    <xf numFmtId="4" fontId="15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left" vertical="center" wrapText="1"/>
    </xf>
    <xf numFmtId="4" fontId="15" fillId="0" borderId="0" xfId="0" applyNumberFormat="1" applyFont="1" applyAlignment="1">
      <alignment horizontal="left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4" fontId="21" fillId="17" borderId="0" xfId="0" applyNumberFormat="1" applyFont="1" applyFill="1" applyAlignment="1">
      <alignment horizontal="left" wrapText="1"/>
    </xf>
    <xf numFmtId="4" fontId="15" fillId="0" borderId="0" xfId="0" applyNumberFormat="1" applyFont="1" applyAlignment="1">
      <alignment vertical="center" wrapText="1"/>
    </xf>
    <xf numFmtId="4" fontId="15" fillId="0" borderId="0" xfId="0" applyNumberFormat="1" applyFont="1" applyAlignment="1">
      <alignment wrapText="1"/>
    </xf>
    <xf numFmtId="4" fontId="22" fillId="0" borderId="0" xfId="0" applyNumberFormat="1" applyFont="1" applyAlignment="1">
      <alignment horizontal="left" vertical="center"/>
    </xf>
    <xf numFmtId="4" fontId="30" fillId="0" borderId="7" xfId="0" applyNumberFormat="1" applyFont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30" fillId="0" borderId="8" xfId="0" applyNumberFormat="1" applyFont="1" applyBorder="1" applyAlignment="1">
      <alignment horizontal="center" vertical="center" wrapText="1"/>
    </xf>
    <xf numFmtId="4" fontId="30" fillId="0" borderId="7" xfId="0" applyNumberFormat="1" applyFont="1" applyBorder="1" applyAlignment="1">
      <alignment horizontal="center" vertical="center"/>
    </xf>
    <xf numFmtId="4" fontId="45" fillId="0" borderId="0" xfId="0" applyNumberFormat="1" applyFont="1" applyAlignment="1">
      <alignment horizontal="left" vertical="top" wrapText="1"/>
    </xf>
    <xf numFmtId="4" fontId="15" fillId="0" borderId="0" xfId="0" applyNumberFormat="1" applyFont="1" applyAlignment="1">
      <alignment horizontal="left" vertical="top" wrapText="1"/>
    </xf>
    <xf numFmtId="4" fontId="31" fillId="0" borderId="0" xfId="0" applyNumberFormat="1" applyFont="1" applyAlignment="1">
      <alignment horizontal="left" vertical="center" wrapText="1"/>
    </xf>
    <xf numFmtId="4" fontId="31" fillId="0" borderId="0" xfId="0" applyNumberFormat="1" applyFont="1" applyAlignment="1">
      <alignment horizontal="left" wrapText="1"/>
    </xf>
    <xf numFmtId="4" fontId="30" fillId="26" borderId="7" xfId="0" applyNumberFormat="1" applyFont="1" applyFill="1" applyBorder="1" applyAlignment="1">
      <alignment horizontal="center" vertical="center"/>
    </xf>
    <xf numFmtId="4" fontId="21" fillId="26" borderId="7" xfId="0" applyNumberFormat="1" applyFont="1" applyFill="1" applyBorder="1" applyAlignment="1">
      <alignment horizontal="center" vertical="center" wrapText="1"/>
    </xf>
    <xf numFmtId="4" fontId="15" fillId="26" borderId="7" xfId="0" applyNumberFormat="1" applyFont="1" applyFill="1" applyBorder="1" applyAlignment="1">
      <alignment horizontal="center" vertical="center"/>
    </xf>
    <xf numFmtId="4" fontId="31" fillId="26" borderId="7" xfId="0" applyNumberFormat="1" applyFont="1" applyFill="1" applyBorder="1" applyAlignment="1">
      <alignment horizontal="center" vertical="center" wrapText="1"/>
    </xf>
    <xf numFmtId="0" fontId="21" fillId="25" borderId="7" xfId="0" applyFont="1" applyFill="1" applyBorder="1" applyAlignment="1">
      <alignment horizontal="center" vertical="center" wrapText="1"/>
    </xf>
    <xf numFmtId="4" fontId="21" fillId="25" borderId="7" xfId="0" applyNumberFormat="1" applyFont="1" applyFill="1" applyBorder="1" applyAlignment="1">
      <alignment horizontal="center" vertical="center" wrapText="1"/>
    </xf>
    <xf numFmtId="4" fontId="21" fillId="26" borderId="7" xfId="0" applyNumberFormat="1" applyFont="1" applyFill="1" applyBorder="1" applyAlignment="1">
      <alignment horizontal="center" vertical="center"/>
    </xf>
    <xf numFmtId="4" fontId="45" fillId="0" borderId="0" xfId="0" applyNumberFormat="1" applyFont="1" applyAlignment="1">
      <alignment horizontal="left" vertical="center" wrapText="1"/>
    </xf>
    <xf numFmtId="4" fontId="15" fillId="0" borderId="0" xfId="0" applyNumberFormat="1" applyFont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53" fillId="42" borderId="7" xfId="0" applyFont="1" applyFill="1" applyBorder="1" applyAlignment="1">
      <alignment vertical="center" wrapText="1"/>
    </xf>
  </cellXfs>
  <cellStyles count="55">
    <cellStyle name="20% - Colore 1" xfId="1" xr:uid="{00000000-0005-0000-0000-000006000000}"/>
    <cellStyle name="20% - Colore 1 2" xfId="39" xr:uid="{AD20E649-66DF-4101-AFEB-2C5073564B92}"/>
    <cellStyle name="20% - Colore 1 3" xfId="48" xr:uid="{4B2ECBF4-4FA3-420B-B87B-B5A74202541E}"/>
    <cellStyle name="20% - Colore 2" xfId="2" xr:uid="{00000000-0005-0000-0000-000007000000}"/>
    <cellStyle name="20% - Colore 3" xfId="3" xr:uid="{00000000-0005-0000-0000-000008000000}"/>
    <cellStyle name="20% - Colore 4" xfId="4" xr:uid="{00000000-0005-0000-0000-000009000000}"/>
    <cellStyle name="20% - Colore 5" xfId="5" xr:uid="{00000000-0005-0000-0000-00000A000000}"/>
    <cellStyle name="20% - Colore 6" xfId="6" xr:uid="{00000000-0005-0000-0000-00000B000000}"/>
    <cellStyle name="20% - Colore 6 2" xfId="49" xr:uid="{4D93DBF9-406E-433B-B18E-EA72ADA31141}"/>
    <cellStyle name="40% - Colore 1" xfId="7" xr:uid="{00000000-0005-0000-0000-00000C000000}"/>
    <cellStyle name="40% - Colore 2" xfId="8" xr:uid="{00000000-0005-0000-0000-00000D000000}"/>
    <cellStyle name="40% - Colore 3" xfId="9" xr:uid="{00000000-0005-0000-0000-00000E000000}"/>
    <cellStyle name="40% - Colore 4" xfId="10" xr:uid="{00000000-0005-0000-0000-00000F000000}"/>
    <cellStyle name="40% - Colore 5" xfId="11" xr:uid="{00000000-0005-0000-0000-000010000000}"/>
    <cellStyle name="40% - Colore 6" xfId="12" xr:uid="{00000000-0005-0000-0000-000011000000}"/>
    <cellStyle name="40% - Colore 6 2" xfId="40" xr:uid="{EA825765-4E59-44F2-93BB-51F705FCBB85}"/>
    <cellStyle name="40% - Colore 6 3" xfId="50" xr:uid="{238F125D-1C94-487F-A502-5297B8B13DBF}"/>
    <cellStyle name="60% - Colore 1" xfId="13" xr:uid="{00000000-0005-0000-0000-000012000000}"/>
    <cellStyle name="60% - Colore 1 2" xfId="51" xr:uid="{1A2640FC-1FEC-448D-B20B-A431ECFBAB86}"/>
    <cellStyle name="60% - Colore 2" xfId="14" xr:uid="{00000000-0005-0000-0000-000013000000}"/>
    <cellStyle name="60% - Colore 3" xfId="15" xr:uid="{00000000-0005-0000-0000-000014000000}"/>
    <cellStyle name="60% - Colore 4" xfId="16" xr:uid="{00000000-0005-0000-0000-000015000000}"/>
    <cellStyle name="60% - Colore 5" xfId="17" xr:uid="{00000000-0005-0000-0000-000016000000}"/>
    <cellStyle name="60% - Colore 6" xfId="18" xr:uid="{00000000-0005-0000-0000-000017000000}"/>
    <cellStyle name="60% - Colore 6 2" xfId="52" xr:uid="{996B39F9-D114-48C5-93D5-8DBE738F99AD}"/>
    <cellStyle name="Calcolo" xfId="19" xr:uid="{00000000-0005-0000-0000-000018000000}"/>
    <cellStyle name="Calcolo 2" xfId="41" xr:uid="{C7A41FC1-98FC-445A-B584-3DFD9A021C4F}"/>
    <cellStyle name="Cella collegata" xfId="20" xr:uid="{00000000-0005-0000-0000-000019000000}"/>
    <cellStyle name="Cella da controllare" xfId="21" xr:uid="{00000000-0005-0000-0000-00001A000000}"/>
    <cellStyle name="Colore 1" xfId="22" xr:uid="{00000000-0005-0000-0000-00001B000000}"/>
    <cellStyle name="Colore 2" xfId="23" xr:uid="{00000000-0005-0000-0000-00001C000000}"/>
    <cellStyle name="Colore 3" xfId="24" xr:uid="{00000000-0005-0000-0000-00001D000000}"/>
    <cellStyle name="Colore 4" xfId="25" xr:uid="{00000000-0005-0000-0000-00001E000000}"/>
    <cellStyle name="Colore 5" xfId="26" xr:uid="{00000000-0005-0000-0000-00001F000000}"/>
    <cellStyle name="Colore 6" xfId="27" xr:uid="{00000000-0005-0000-0000-000020000000}"/>
    <cellStyle name="Input" xfId="28" xr:uid="{00000000-0005-0000-0000-000021000000}"/>
    <cellStyle name="Input 2" xfId="53" xr:uid="{EA0A5353-6D21-4151-BA4A-D46806E9536D}"/>
    <cellStyle name="Neutrale" xfId="29" xr:uid="{00000000-0005-0000-0000-000022000000}"/>
    <cellStyle name="Neutrale 2" xfId="42" xr:uid="{FEA485BE-47D4-474B-A738-D3FAC45C792E}"/>
    <cellStyle name="Neutrale 3" xfId="54" xr:uid="{3E6B058E-E1B4-4F6D-9C58-6DD16976211C}"/>
    <cellStyle name="Normale" xfId="0" builtinId="0"/>
    <cellStyle name="Normale 2" xfId="38" xr:uid="{7BFC1E06-AA8D-4068-B8B0-091C83B09BA9}"/>
    <cellStyle name="Nota 2" xfId="43" xr:uid="{464898CF-7E6C-4FDE-95B0-A39BB386A8BC}"/>
    <cellStyle name="Output" xfId="30" xr:uid="{00000000-0005-0000-0000-000023000000}"/>
    <cellStyle name="Output 2" xfId="44" xr:uid="{4DCF0D2A-781C-439D-B45A-AB3FA4BD87E4}"/>
    <cellStyle name="Testo avviso" xfId="31" xr:uid="{00000000-0005-0000-0000-000024000000}"/>
    <cellStyle name="Testo descrittivo" xfId="32" xr:uid="{00000000-0005-0000-0000-000025000000}"/>
    <cellStyle name="Titolo 1 2" xfId="46" xr:uid="{B5DBF079-E2D0-4D15-837E-DB66416167B3}"/>
    <cellStyle name="Titolo 2 2" xfId="47" xr:uid="{761484F3-4AD6-45A6-8680-960FD6778DA3}"/>
    <cellStyle name="Titolo 3" xfId="33" xr:uid="{00000000-0005-0000-0000-000026000000}"/>
    <cellStyle name="Titolo 4" xfId="34" xr:uid="{00000000-0005-0000-0000-000027000000}"/>
    <cellStyle name="Titolo 5" xfId="45" xr:uid="{5A9F310E-F17A-40E8-86D8-98EFC8AEA596}"/>
    <cellStyle name="Totale" xfId="35" xr:uid="{00000000-0005-0000-0000-000028000000}"/>
    <cellStyle name="Valore non valido" xfId="36" xr:uid="{00000000-0005-0000-0000-000029000000}"/>
    <cellStyle name="Valore valido" xfId="37" xr:uid="{00000000-0005-0000-0000-00002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E7E6E6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DDDDDD"/>
      <rgbColor rgb="FF00FFFF"/>
      <rgbColor rgb="FF800080"/>
      <rgbColor rgb="FF800000"/>
      <rgbColor rgb="FF008080"/>
      <rgbColor rgb="FF0000FF"/>
      <rgbColor rgb="FF00CCFF"/>
      <rgbColor rgb="FFE2F0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D6DCE5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3"/>
  <sheetViews>
    <sheetView zoomScale="75" zoomScaleNormal="75" workbookViewId="0">
      <selection activeCell="C33" sqref="C33"/>
    </sheetView>
  </sheetViews>
  <sheetFormatPr defaultColWidth="9" defaultRowHeight="12.75"/>
  <cols>
    <col min="1" max="1" width="73" style="3" customWidth="1"/>
    <col min="2" max="4" width="15.42578125" style="3" customWidth="1"/>
    <col min="5" max="5" width="23.5703125" style="3" customWidth="1"/>
    <col min="6" max="6" width="22.7109375" style="3" customWidth="1"/>
    <col min="7" max="7" width="11.5703125" style="3" customWidth="1"/>
    <col min="8" max="1024" width="9" style="3"/>
  </cols>
  <sheetData>
    <row r="1" spans="1:7" ht="48" customHeight="1">
      <c r="A1" s="121" t="s">
        <v>0</v>
      </c>
      <c r="B1" s="121"/>
      <c r="C1" s="121"/>
      <c r="D1" s="121"/>
      <c r="E1" s="121"/>
    </row>
    <row r="2" spans="1:7" ht="18.75">
      <c r="A2" s="122" t="s">
        <v>1</v>
      </c>
      <c r="B2" s="122"/>
      <c r="C2" s="122"/>
      <c r="D2" s="122"/>
      <c r="E2" s="122"/>
    </row>
    <row r="3" spans="1:7" ht="15.75">
      <c r="A3" s="123"/>
      <c r="B3" s="123"/>
      <c r="C3" s="123"/>
      <c r="D3" s="123"/>
      <c r="E3" s="123"/>
    </row>
    <row r="4" spans="1:7" ht="18">
      <c r="A4" s="124" t="s">
        <v>2</v>
      </c>
      <c r="B4" s="124"/>
      <c r="C4" s="124"/>
      <c r="D4" s="124"/>
      <c r="E4" s="124"/>
    </row>
    <row r="6" spans="1:7">
      <c r="A6" s="125" t="s">
        <v>3</v>
      </c>
      <c r="B6" s="125" t="s">
        <v>4</v>
      </c>
      <c r="C6" s="125"/>
      <c r="D6" s="125"/>
      <c r="E6" s="125"/>
    </row>
    <row r="7" spans="1:7">
      <c r="A7" s="125"/>
      <c r="B7" s="125" t="s">
        <v>5</v>
      </c>
      <c r="C7" s="125"/>
      <c r="D7" s="125"/>
      <c r="E7" s="125" t="s">
        <v>6</v>
      </c>
    </row>
    <row r="8" spans="1:7">
      <c r="A8" s="125"/>
      <c r="B8" s="4" t="s">
        <v>7</v>
      </c>
      <c r="C8" s="4" t="s">
        <v>8</v>
      </c>
      <c r="D8" s="4" t="s">
        <v>9</v>
      </c>
      <c r="E8" s="125"/>
    </row>
    <row r="9" spans="1:7" ht="28.5" customHeight="1">
      <c r="A9" s="5" t="s">
        <v>10</v>
      </c>
      <c r="B9" s="6">
        <f>'Scheda D'!P43</f>
        <v>23902940.329999998</v>
      </c>
      <c r="C9" s="6">
        <f>'Scheda D'!Q43</f>
        <v>8102249.6799999997</v>
      </c>
      <c r="D9" s="6">
        <f>'Scheda D'!R43</f>
        <v>7897190.3200000003</v>
      </c>
      <c r="E9" s="6">
        <f>(B9+C9+D9)</f>
        <v>39902380.329999998</v>
      </c>
      <c r="F9" s="7"/>
    </row>
    <row r="10" spans="1:7" ht="25.5" customHeight="1">
      <c r="A10" s="5" t="s">
        <v>11</v>
      </c>
      <c r="B10" s="6">
        <v>0</v>
      </c>
      <c r="C10" s="8">
        <v>0</v>
      </c>
      <c r="D10" s="6">
        <v>0</v>
      </c>
      <c r="E10" s="6">
        <f>B10+C10+D10</f>
        <v>0</v>
      </c>
    </row>
    <row r="11" spans="1:7" ht="27" customHeight="1">
      <c r="A11" s="5" t="s">
        <v>12</v>
      </c>
      <c r="B11" s="6">
        <v>0</v>
      </c>
      <c r="C11" s="6">
        <v>0</v>
      </c>
      <c r="D11" s="6">
        <v>0</v>
      </c>
      <c r="E11" s="6">
        <f>B11+C11+D11</f>
        <v>0</v>
      </c>
    </row>
    <row r="12" spans="1:7" ht="25.5" customHeight="1">
      <c r="A12" s="5" t="s">
        <v>13</v>
      </c>
      <c r="B12" s="6">
        <f>+'Scheda E'!E27</f>
        <v>500000</v>
      </c>
      <c r="C12" s="6">
        <v>0</v>
      </c>
      <c r="D12" s="6">
        <v>0</v>
      </c>
      <c r="E12" s="6">
        <f>+B12+C12+D12</f>
        <v>500000</v>
      </c>
      <c r="G12" s="9"/>
    </row>
    <row r="13" spans="1:7" ht="38.25">
      <c r="A13" s="10" t="s">
        <v>14</v>
      </c>
      <c r="B13" s="6">
        <v>0</v>
      </c>
      <c r="C13" s="6">
        <v>0</v>
      </c>
      <c r="D13" s="6">
        <v>0</v>
      </c>
      <c r="E13" s="6">
        <f>B13+C13+D13</f>
        <v>0</v>
      </c>
    </row>
    <row r="14" spans="1:7" ht="33" customHeight="1">
      <c r="A14" s="10" t="s">
        <v>15</v>
      </c>
      <c r="B14" s="6">
        <v>0</v>
      </c>
      <c r="C14" s="6">
        <v>0</v>
      </c>
      <c r="D14" s="6">
        <v>0</v>
      </c>
      <c r="E14" s="6">
        <f>B14+C14+D14</f>
        <v>0</v>
      </c>
    </row>
    <row r="15" spans="1:7" ht="31.5" customHeight="1">
      <c r="A15" s="5" t="s">
        <v>16</v>
      </c>
      <c r="B15" s="6">
        <v>0</v>
      </c>
      <c r="C15" s="6">
        <v>0</v>
      </c>
      <c r="D15" s="6">
        <v>0</v>
      </c>
      <c r="E15" s="6">
        <f>B15+C15+D15</f>
        <v>0</v>
      </c>
    </row>
    <row r="16" spans="1:7" ht="29.25" customHeight="1">
      <c r="A16" s="11" t="s">
        <v>17</v>
      </c>
      <c r="B16" s="6">
        <f>SUM(B9:B15)</f>
        <v>24402940.329999998</v>
      </c>
      <c r="C16" s="6">
        <f>SUM(C9:C15)</f>
        <v>8102249.6799999997</v>
      </c>
      <c r="D16" s="6">
        <f>SUM(D9:D15)</f>
        <v>7897190.3200000003</v>
      </c>
      <c r="E16" s="6">
        <f>SUM(E9:E15)</f>
        <v>40402380.329999998</v>
      </c>
    </row>
    <row r="19" spans="1:5">
      <c r="A19" s="118"/>
      <c r="B19" s="118"/>
      <c r="C19" s="118"/>
      <c r="D19" s="118"/>
      <c r="E19" s="118"/>
    </row>
    <row r="21" spans="1:5">
      <c r="C21" s="12"/>
      <c r="D21" s="13" t="s">
        <v>18</v>
      </c>
      <c r="E21" s="12"/>
    </row>
    <row r="22" spans="1:5">
      <c r="D22" s="14"/>
    </row>
    <row r="23" spans="1:5" ht="12.75" customHeight="1">
      <c r="A23" s="15" t="s">
        <v>19</v>
      </c>
      <c r="C23" s="119" t="s">
        <v>20</v>
      </c>
      <c r="D23" s="119"/>
      <c r="E23" s="119"/>
    </row>
    <row r="24" spans="1:5" ht="12.75" customHeight="1">
      <c r="A24" s="15"/>
      <c r="C24" s="107"/>
      <c r="D24" s="107"/>
      <c r="E24" s="107"/>
    </row>
    <row r="25" spans="1:5" ht="38.25" customHeight="1">
      <c r="A25" s="120" t="s">
        <v>21</v>
      </c>
      <c r="B25" s="120"/>
      <c r="C25" s="120"/>
      <c r="D25" s="120"/>
    </row>
    <row r="33" spans="1:1">
      <c r="A33" s="3" t="s">
        <v>22</v>
      </c>
    </row>
  </sheetData>
  <mergeCells count="11">
    <mergeCell ref="A19:E19"/>
    <mergeCell ref="C23:E23"/>
    <mergeCell ref="A25:D25"/>
    <mergeCell ref="A1:E1"/>
    <mergeCell ref="A2:E2"/>
    <mergeCell ref="A3:E3"/>
    <mergeCell ref="A4:E4"/>
    <mergeCell ref="A6:A8"/>
    <mergeCell ref="B6:E6"/>
    <mergeCell ref="B7:D7"/>
    <mergeCell ref="E7:E8"/>
  </mergeCells>
  <printOptions horizontalCentered="1" gridLines="1"/>
  <pageMargins left="0.39374999999999999" right="0.39374999999999999" top="0.39374999999999999" bottom="0.39374999999999999" header="0.511811023622047" footer="0.511811023622047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I71"/>
  <sheetViews>
    <sheetView topLeftCell="C9" zoomScale="75" zoomScaleNormal="75" workbookViewId="0">
      <selection activeCell="M25" sqref="M25"/>
    </sheetView>
  </sheetViews>
  <sheetFormatPr defaultColWidth="9" defaultRowHeight="12.75"/>
  <cols>
    <col min="1" max="1" width="20.7109375" style="3" customWidth="1"/>
    <col min="2" max="3" width="50.42578125" style="3" customWidth="1"/>
    <col min="4" max="5" width="13.28515625" style="3" customWidth="1"/>
    <col min="6" max="6" width="17.28515625" style="3" customWidth="1"/>
    <col min="7" max="7" width="17.85546875" style="3" customWidth="1"/>
    <col min="8" max="8" width="17.5703125" style="3" customWidth="1"/>
    <col min="9" max="9" width="15.140625" style="3" customWidth="1"/>
    <col min="10" max="10" width="15.28515625" style="3" customWidth="1"/>
    <col min="11" max="11" width="14.140625" style="3" customWidth="1"/>
    <col min="12" max="12" width="14.85546875" style="3" customWidth="1"/>
    <col min="13" max="13" width="13.85546875" style="3" customWidth="1"/>
    <col min="14" max="14" width="16.140625" style="3" customWidth="1"/>
    <col min="15" max="15" width="14.28515625" style="3" customWidth="1"/>
    <col min="16" max="16" width="20.5703125" style="3" customWidth="1"/>
    <col min="17" max="17" width="13" style="3" customWidth="1"/>
    <col min="18" max="18" width="14.5703125" style="3" customWidth="1"/>
    <col min="19" max="1023" width="9" style="3"/>
    <col min="1024" max="1024" width="11.5703125" customWidth="1"/>
  </cols>
  <sheetData>
    <row r="1" spans="1:18" ht="18.75" customHeight="1">
      <c r="A1" s="122" t="s">
        <v>23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18.75">
      <c r="A2" s="122" t="s">
        <v>24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ht="15.7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8">
      <c r="A4" s="136" t="s">
        <v>25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1:18" ht="15.7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8" spans="1:18">
      <c r="A8" s="133" t="s">
        <v>26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</row>
    <row r="9" spans="1:18" ht="87" customHeight="1">
      <c r="A9" s="132" t="s">
        <v>27</v>
      </c>
      <c r="B9" s="132" t="s">
        <v>28</v>
      </c>
      <c r="C9" s="132" t="s">
        <v>29</v>
      </c>
      <c r="D9" s="132" t="s">
        <v>30</v>
      </c>
      <c r="E9" s="132" t="s">
        <v>31</v>
      </c>
      <c r="F9" s="132" t="s">
        <v>32</v>
      </c>
      <c r="G9" s="132" t="s">
        <v>33</v>
      </c>
      <c r="H9" s="132" t="s">
        <v>34</v>
      </c>
      <c r="I9" s="132" t="s">
        <v>35</v>
      </c>
      <c r="J9" s="132" t="s">
        <v>36</v>
      </c>
      <c r="K9" s="132" t="s">
        <v>37</v>
      </c>
      <c r="L9" s="132" t="s">
        <v>38</v>
      </c>
      <c r="M9" s="134" t="s">
        <v>39</v>
      </c>
      <c r="N9" s="132" t="s">
        <v>40</v>
      </c>
      <c r="O9" s="132" t="s">
        <v>41</v>
      </c>
      <c r="P9" s="132" t="s">
        <v>42</v>
      </c>
      <c r="Q9" s="132" t="s">
        <v>43</v>
      </c>
      <c r="R9" s="132" t="s">
        <v>44</v>
      </c>
    </row>
    <row r="10" spans="1:18" ht="75.75" customHeight="1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4"/>
      <c r="N10" s="132"/>
      <c r="O10" s="132"/>
      <c r="P10" s="132"/>
      <c r="Q10" s="132"/>
      <c r="R10" s="132"/>
    </row>
    <row r="11" spans="1:18" ht="28.5" customHeight="1">
      <c r="A11" s="16" t="s">
        <v>45</v>
      </c>
      <c r="B11" s="16" t="s">
        <v>46</v>
      </c>
      <c r="C11" s="16" t="s">
        <v>47</v>
      </c>
      <c r="D11" s="16" t="s">
        <v>48</v>
      </c>
      <c r="E11" s="16" t="s">
        <v>49</v>
      </c>
      <c r="F11" s="16" t="s">
        <v>50</v>
      </c>
      <c r="G11" s="16" t="s">
        <v>50</v>
      </c>
      <c r="H11" s="16" t="s">
        <v>50</v>
      </c>
      <c r="I11" s="16" t="s">
        <v>50</v>
      </c>
      <c r="J11" s="16" t="s">
        <v>51</v>
      </c>
      <c r="K11" s="16" t="s">
        <v>52</v>
      </c>
      <c r="L11" s="16" t="s">
        <v>53</v>
      </c>
      <c r="M11" s="16" t="s">
        <v>54</v>
      </c>
      <c r="N11" s="16" t="s">
        <v>53</v>
      </c>
      <c r="O11" s="16" t="s">
        <v>55</v>
      </c>
      <c r="P11" s="16" t="s">
        <v>53</v>
      </c>
      <c r="Q11" s="16" t="s">
        <v>53</v>
      </c>
      <c r="R11" s="16" t="s">
        <v>53</v>
      </c>
    </row>
    <row r="12" spans="1:18" ht="42.75" customHeight="1">
      <c r="A12" s="16" t="s">
        <v>56</v>
      </c>
      <c r="B12" s="5" t="s">
        <v>57</v>
      </c>
      <c r="C12" s="17" t="s">
        <v>58</v>
      </c>
      <c r="D12" s="16" t="s">
        <v>59</v>
      </c>
      <c r="E12" s="16">
        <v>2009</v>
      </c>
      <c r="F12" s="18">
        <v>2680000</v>
      </c>
      <c r="G12" s="19">
        <v>0</v>
      </c>
      <c r="H12" s="18">
        <v>3000000</v>
      </c>
      <c r="I12" s="16">
        <v>0</v>
      </c>
      <c r="J12" s="16">
        <v>0</v>
      </c>
      <c r="K12" s="17" t="s">
        <v>60</v>
      </c>
      <c r="L12" s="16" t="s">
        <v>61</v>
      </c>
      <c r="M12" s="16" t="s">
        <v>62</v>
      </c>
      <c r="N12" s="16" t="s">
        <v>61</v>
      </c>
      <c r="O12" s="16" t="s">
        <v>63</v>
      </c>
      <c r="P12" s="16" t="s">
        <v>61</v>
      </c>
      <c r="Q12" s="16" t="s">
        <v>61</v>
      </c>
      <c r="R12" s="16" t="s">
        <v>61</v>
      </c>
    </row>
    <row r="13" spans="1:18" ht="42.75" customHeight="1">
      <c r="A13" s="17" t="s">
        <v>64</v>
      </c>
      <c r="B13" s="5" t="s">
        <v>65</v>
      </c>
      <c r="C13" s="17" t="s">
        <v>58</v>
      </c>
      <c r="D13" s="16" t="s">
        <v>66</v>
      </c>
      <c r="E13" s="17" t="s">
        <v>64</v>
      </c>
      <c r="F13" s="17" t="s">
        <v>64</v>
      </c>
      <c r="G13" s="16" t="s">
        <v>67</v>
      </c>
      <c r="H13" s="18">
        <v>10000000</v>
      </c>
      <c r="I13" s="16"/>
      <c r="J13" s="16" t="s">
        <v>67</v>
      </c>
      <c r="K13" s="17" t="s">
        <v>68</v>
      </c>
      <c r="L13" s="16" t="s">
        <v>69</v>
      </c>
      <c r="M13" s="17" t="s">
        <v>70</v>
      </c>
      <c r="N13" s="16" t="s">
        <v>61</v>
      </c>
      <c r="O13" s="17" t="s">
        <v>71</v>
      </c>
      <c r="P13" s="16" t="s">
        <v>61</v>
      </c>
      <c r="Q13" s="16" t="s">
        <v>61</v>
      </c>
      <c r="R13" s="16" t="s">
        <v>69</v>
      </c>
    </row>
    <row r="14" spans="1:18" ht="30.75" customHeight="1">
      <c r="A14" s="20" t="str">
        <f>'Scheda D'!C28</f>
        <v>G17H03000130001</v>
      </c>
      <c r="B14" s="5" t="s">
        <v>72</v>
      </c>
      <c r="C14" s="17" t="s">
        <v>73</v>
      </c>
      <c r="D14" s="16" t="s">
        <v>66</v>
      </c>
      <c r="E14" s="16">
        <v>2022</v>
      </c>
      <c r="F14" s="18">
        <v>10000000</v>
      </c>
      <c r="G14" s="18">
        <v>3763397.79</v>
      </c>
      <c r="H14" s="18">
        <v>2000000</v>
      </c>
      <c r="I14" s="18">
        <v>2237727.52</v>
      </c>
      <c r="J14" s="16">
        <v>60</v>
      </c>
      <c r="K14" s="17" t="s">
        <v>74</v>
      </c>
      <c r="L14" s="16" t="s">
        <v>75</v>
      </c>
      <c r="M14" s="16" t="s">
        <v>76</v>
      </c>
      <c r="N14" s="16" t="s">
        <v>69</v>
      </c>
      <c r="O14" s="17" t="s">
        <v>71</v>
      </c>
      <c r="P14" s="16" t="s">
        <v>61</v>
      </c>
      <c r="Q14" s="16" t="s">
        <v>61</v>
      </c>
      <c r="R14" s="16" t="s">
        <v>75</v>
      </c>
    </row>
    <row r="15" spans="1:18" ht="30.75" customHeight="1">
      <c r="A15" s="20" t="str">
        <f>'Scheda D'!C27</f>
        <v>F17H19000130002</v>
      </c>
      <c r="B15" s="5" t="str">
        <f>'Scheda D'!N27</f>
        <v>Cavalca ferrovia SP 53 Santa Giusta</v>
      </c>
      <c r="C15" s="17" t="s">
        <v>73</v>
      </c>
      <c r="D15" s="16" t="s">
        <v>59</v>
      </c>
      <c r="E15" s="16">
        <v>2022</v>
      </c>
      <c r="F15" s="18">
        <v>300000</v>
      </c>
      <c r="G15" s="18">
        <v>195014.97</v>
      </c>
      <c r="H15" s="18">
        <v>150000</v>
      </c>
      <c r="I15" s="16">
        <v>0</v>
      </c>
      <c r="J15" s="16">
        <v>0</v>
      </c>
      <c r="K15" s="17" t="s">
        <v>74</v>
      </c>
      <c r="L15" s="16" t="s">
        <v>69</v>
      </c>
      <c r="M15" s="16" t="s">
        <v>76</v>
      </c>
      <c r="N15" s="16" t="s">
        <v>69</v>
      </c>
      <c r="O15" s="17" t="s">
        <v>71</v>
      </c>
      <c r="P15" s="16" t="s">
        <v>61</v>
      </c>
      <c r="Q15" s="16" t="s">
        <v>61</v>
      </c>
      <c r="R15" s="16" t="s">
        <v>69</v>
      </c>
    </row>
    <row r="16" spans="1:18" ht="39.75" customHeight="1">
      <c r="A16" s="20" t="str">
        <f>'Scheda D'!C26</f>
        <v>F67H16001880002</v>
      </c>
      <c r="B16" s="10" t="str">
        <f>'Scheda D'!N26</f>
        <v>Intervento di risanamento strutturale del ponte ad arco sul fiume Tirso lungo la SP 24 km 17+200 nel comune di Sedilo</v>
      </c>
      <c r="C16" s="17" t="s">
        <v>73</v>
      </c>
      <c r="D16" s="16" t="s">
        <v>59</v>
      </c>
      <c r="E16" s="16">
        <v>2020</v>
      </c>
      <c r="F16" s="18">
        <v>300000</v>
      </c>
      <c r="G16" s="18">
        <v>300000</v>
      </c>
      <c r="H16" s="18">
        <v>150000</v>
      </c>
      <c r="I16" s="16">
        <v>0</v>
      </c>
      <c r="J16" s="16">
        <v>0</v>
      </c>
      <c r="K16" s="17" t="s">
        <v>74</v>
      </c>
      <c r="L16" s="16" t="s">
        <v>75</v>
      </c>
      <c r="M16" s="16" t="s">
        <v>76</v>
      </c>
      <c r="N16" s="16" t="s">
        <v>69</v>
      </c>
      <c r="O16" s="17" t="s">
        <v>71</v>
      </c>
      <c r="P16" s="16" t="s">
        <v>61</v>
      </c>
      <c r="Q16" s="16" t="s">
        <v>61</v>
      </c>
      <c r="R16" s="16" t="s">
        <v>75</v>
      </c>
    </row>
    <row r="17" spans="1:18" ht="34.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7"/>
      <c r="L17" s="16"/>
      <c r="M17" s="16"/>
      <c r="N17" s="16"/>
      <c r="O17" s="17"/>
      <c r="P17" s="16"/>
      <c r="Q17" s="16"/>
      <c r="R17" s="16"/>
    </row>
    <row r="18" spans="1:18" ht="24" customHeight="1">
      <c r="F18" s="21">
        <f>+F12</f>
        <v>2680000</v>
      </c>
      <c r="G18" s="21">
        <v>0</v>
      </c>
      <c r="H18" s="21">
        <f>+H12+H13</f>
        <v>13000000</v>
      </c>
      <c r="I18" s="21">
        <v>0</v>
      </c>
    </row>
    <row r="19" spans="1:18">
      <c r="A19" s="22" t="s">
        <v>77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M19" s="23"/>
      <c r="N19" s="23"/>
      <c r="O19" s="23"/>
      <c r="P19" s="23"/>
      <c r="Q19" s="23"/>
      <c r="R19" s="23"/>
    </row>
    <row r="20" spans="1:18" ht="12.75" customHeight="1">
      <c r="A20" s="120" t="s">
        <v>78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23"/>
    </row>
    <row r="21" spans="1:18" ht="12.75" customHeight="1">
      <c r="A21" s="120" t="s">
        <v>79</v>
      </c>
      <c r="B21" s="120"/>
      <c r="C21" s="12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3"/>
    </row>
    <row r="22" spans="1:18" ht="17.25" customHeight="1">
      <c r="A22" s="24" t="s">
        <v>80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25"/>
      <c r="N22" s="13" t="s">
        <v>18</v>
      </c>
      <c r="O22" s="13"/>
      <c r="P22" s="14"/>
      <c r="Q22" s="23"/>
      <c r="R22" s="23"/>
    </row>
    <row r="23" spans="1:18" ht="12.75" customHeight="1">
      <c r="A23" s="120" t="s">
        <v>81</v>
      </c>
      <c r="B23" s="120"/>
      <c r="C23" s="120"/>
      <c r="D23" s="120"/>
      <c r="E23" s="120"/>
      <c r="F23" s="120"/>
      <c r="N23" s="14"/>
      <c r="O23" s="14"/>
      <c r="P23" s="14"/>
      <c r="Q23" s="14"/>
    </row>
    <row r="24" spans="1:18" ht="12.75" customHeight="1">
      <c r="A24" s="120" t="s">
        <v>82</v>
      </c>
      <c r="B24" s="120"/>
      <c r="C24" s="120"/>
      <c r="D24" s="120"/>
      <c r="E24" s="120"/>
      <c r="F24" s="120"/>
      <c r="G24" s="120"/>
      <c r="M24" s="119" t="s">
        <v>20</v>
      </c>
      <c r="N24" s="119"/>
      <c r="O24" s="119"/>
      <c r="P24" s="14"/>
      <c r="Q24" s="14"/>
    </row>
    <row r="26" spans="1:18">
      <c r="A26" s="26" t="s">
        <v>47</v>
      </c>
    </row>
    <row r="27" spans="1:18">
      <c r="A27" s="23" t="s">
        <v>83</v>
      </c>
    </row>
    <row r="28" spans="1:18" ht="12.75" customHeight="1">
      <c r="A28" s="120" t="s">
        <v>84</v>
      </c>
      <c r="B28" s="120"/>
      <c r="C28" s="120"/>
      <c r="D28" s="120"/>
      <c r="E28" s="120"/>
      <c r="F28" s="120"/>
      <c r="G28" s="120"/>
    </row>
    <row r="29" spans="1:18" ht="12.75" customHeight="1">
      <c r="A29" s="120" t="s">
        <v>85</v>
      </c>
      <c r="B29" s="120"/>
      <c r="C29" s="120"/>
      <c r="D29" s="120"/>
      <c r="E29" s="120"/>
      <c r="F29" s="120"/>
      <c r="G29" s="120"/>
    </row>
    <row r="30" spans="1:18" ht="12.75" customHeight="1">
      <c r="A30" s="120" t="s">
        <v>86</v>
      </c>
      <c r="B30" s="120"/>
      <c r="C30" s="120"/>
      <c r="D30" s="120"/>
      <c r="E30" s="120"/>
      <c r="F30" s="120"/>
      <c r="G30" s="120"/>
    </row>
    <row r="32" spans="1:18">
      <c r="A32" s="26" t="s">
        <v>48</v>
      </c>
    </row>
    <row r="33" spans="1:12" ht="12.75" customHeight="1">
      <c r="A33" s="120" t="s">
        <v>87</v>
      </c>
      <c r="B33" s="120"/>
      <c r="C33" s="2"/>
    </row>
    <row r="34" spans="1:12" ht="12.75" customHeight="1">
      <c r="A34" s="120" t="s">
        <v>88</v>
      </c>
      <c r="B34" s="120"/>
      <c r="C34" s="2"/>
      <c r="K34" s="27"/>
    </row>
    <row r="35" spans="1:12" ht="12.75" customHeight="1">
      <c r="A35" s="2"/>
      <c r="B35" s="2"/>
      <c r="C35" s="2"/>
      <c r="K35" s="27"/>
    </row>
    <row r="36" spans="1:12">
      <c r="A36" s="26" t="s">
        <v>52</v>
      </c>
    </row>
    <row r="37" spans="1:12" ht="12.75" customHeight="1">
      <c r="A37" s="120" t="s">
        <v>89</v>
      </c>
      <c r="B37" s="120"/>
      <c r="C37" s="2"/>
    </row>
    <row r="38" spans="1:12" ht="28.5" customHeight="1">
      <c r="A38" s="120" t="s">
        <v>90</v>
      </c>
      <c r="B38" s="120"/>
      <c r="C38" s="2"/>
    </row>
    <row r="39" spans="1:12" ht="13.5" customHeight="1">
      <c r="A39" s="120" t="s">
        <v>91</v>
      </c>
      <c r="B39" s="120"/>
      <c r="C39" s="2"/>
    </row>
    <row r="40" spans="1:12" ht="12.75" customHeight="1">
      <c r="A40" s="129" t="s">
        <v>92</v>
      </c>
      <c r="B40" s="129"/>
      <c r="C40" s="28"/>
    </row>
    <row r="41" spans="1:12" ht="53.25" customHeight="1">
      <c r="A41" s="130" t="s">
        <v>93</v>
      </c>
      <c r="B41" s="130"/>
      <c r="C41" s="28"/>
    </row>
    <row r="42" spans="1:12" ht="38.25" customHeight="1">
      <c r="A42" s="120" t="s">
        <v>94</v>
      </c>
      <c r="B42" s="120"/>
      <c r="C42" s="2"/>
    </row>
    <row r="43" spans="1:12" ht="15.75" customHeight="1">
      <c r="A43" s="2"/>
      <c r="B43" s="2"/>
      <c r="C43" s="2"/>
    </row>
    <row r="44" spans="1:12">
      <c r="A44" s="26" t="s">
        <v>54</v>
      </c>
    </row>
    <row r="45" spans="1:12" ht="12.75" customHeight="1">
      <c r="A45" s="131" t="s">
        <v>95</v>
      </c>
      <c r="B45" s="131"/>
      <c r="C45" s="131"/>
      <c r="D45" s="131"/>
      <c r="E45" s="131"/>
      <c r="F45" s="131"/>
      <c r="G45" s="131"/>
      <c r="H45" s="131"/>
    </row>
    <row r="46" spans="1:12" ht="12.75" customHeight="1">
      <c r="A46" s="120" t="s">
        <v>96</v>
      </c>
      <c r="B46" s="120"/>
      <c r="C46" s="120"/>
      <c r="D46" s="120"/>
      <c r="E46" s="120"/>
      <c r="F46" s="120"/>
      <c r="G46" s="120"/>
      <c r="H46" s="120"/>
    </row>
    <row r="47" spans="1:12" ht="12.75" customHeight="1">
      <c r="A47" s="120" t="s">
        <v>97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</row>
    <row r="48" spans="1:1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7">
      <c r="A49" s="26" t="s">
        <v>55</v>
      </c>
    </row>
    <row r="50" spans="1:7">
      <c r="A50" s="23" t="s">
        <v>98</v>
      </c>
    </row>
    <row r="51" spans="1:7" ht="12.75" customHeight="1">
      <c r="A51" s="120" t="s">
        <v>99</v>
      </c>
      <c r="B51" s="120"/>
      <c r="C51" s="2"/>
    </row>
    <row r="52" spans="1:7">
      <c r="A52" s="2"/>
      <c r="B52" s="2"/>
      <c r="C52" s="2"/>
    </row>
    <row r="53" spans="1:7" ht="12.75" customHeight="1">
      <c r="A53" s="128" t="s">
        <v>100</v>
      </c>
      <c r="B53" s="128"/>
      <c r="C53" s="128"/>
      <c r="D53" s="15"/>
      <c r="E53" s="15"/>
      <c r="F53" s="15"/>
      <c r="G53" s="15"/>
    </row>
    <row r="54" spans="1:7" ht="12.75" customHeight="1">
      <c r="A54" s="127" t="s">
        <v>101</v>
      </c>
      <c r="B54" s="127"/>
      <c r="C54" s="127"/>
      <c r="D54" s="2"/>
      <c r="E54" s="2"/>
      <c r="F54" s="2"/>
      <c r="G54" s="2"/>
    </row>
    <row r="55" spans="1:7" ht="12.75" customHeight="1">
      <c r="A55" s="126" t="s">
        <v>102</v>
      </c>
      <c r="B55" s="126"/>
      <c r="C55" s="29" t="s">
        <v>103</v>
      </c>
    </row>
    <row r="56" spans="1:7" ht="12.75" customHeight="1">
      <c r="A56" s="126" t="s">
        <v>104</v>
      </c>
      <c r="B56" s="126"/>
      <c r="C56" s="29" t="s">
        <v>105</v>
      </c>
    </row>
    <row r="57" spans="1:7" ht="12.75" customHeight="1">
      <c r="A57" s="126" t="s">
        <v>106</v>
      </c>
      <c r="B57" s="126"/>
      <c r="C57" s="29" t="s">
        <v>53</v>
      </c>
    </row>
    <row r="58" spans="1:7" ht="12.75" customHeight="1">
      <c r="A58" s="126" t="s">
        <v>107</v>
      </c>
      <c r="B58" s="126"/>
      <c r="C58" s="29" t="s">
        <v>53</v>
      </c>
    </row>
    <row r="59" spans="1:7" ht="12.75" customHeight="1">
      <c r="A59" s="127" t="s">
        <v>108</v>
      </c>
      <c r="B59" s="127"/>
      <c r="C59" s="127"/>
    </row>
    <row r="60" spans="1:7" ht="12.75" customHeight="1">
      <c r="A60" s="126" t="s">
        <v>109</v>
      </c>
      <c r="B60" s="126"/>
      <c r="C60" s="29" t="s">
        <v>53</v>
      </c>
    </row>
    <row r="61" spans="1:7" ht="12.75" customHeight="1">
      <c r="A61" s="126" t="s">
        <v>110</v>
      </c>
      <c r="B61" s="126"/>
      <c r="C61" s="29" t="s">
        <v>53</v>
      </c>
    </row>
    <row r="62" spans="1:7" ht="12.75" customHeight="1">
      <c r="A62" s="126" t="s">
        <v>111</v>
      </c>
      <c r="B62" s="126"/>
      <c r="C62" s="29" t="s">
        <v>112</v>
      </c>
    </row>
    <row r="63" spans="1:7" ht="12.75" customHeight="1">
      <c r="A63" s="126" t="s">
        <v>113</v>
      </c>
      <c r="B63" s="126"/>
      <c r="C63" s="29" t="s">
        <v>112</v>
      </c>
    </row>
    <row r="64" spans="1:7" ht="12.75" customHeight="1">
      <c r="A64" s="127" t="s">
        <v>114</v>
      </c>
      <c r="B64" s="127"/>
      <c r="C64" s="127"/>
    </row>
    <row r="65" spans="1:3" ht="12.75" customHeight="1">
      <c r="A65" s="126" t="s">
        <v>115</v>
      </c>
      <c r="B65" s="126"/>
      <c r="C65" s="29" t="s">
        <v>53</v>
      </c>
    </row>
    <row r="66" spans="1:3" ht="12.75" customHeight="1">
      <c r="A66" s="126" t="s">
        <v>116</v>
      </c>
      <c r="B66" s="126"/>
      <c r="C66" s="29" t="s">
        <v>53</v>
      </c>
    </row>
    <row r="67" spans="1:3" ht="12.75" customHeight="1">
      <c r="A67" s="126" t="s">
        <v>59</v>
      </c>
      <c r="B67" s="126"/>
      <c r="C67" s="29" t="s">
        <v>53</v>
      </c>
    </row>
    <row r="68" spans="1:3" ht="12.75" customHeight="1">
      <c r="A68" s="126" t="s">
        <v>117</v>
      </c>
      <c r="B68" s="126"/>
      <c r="C68" s="29" t="s">
        <v>53</v>
      </c>
    </row>
    <row r="69" spans="1:3" ht="12.75" customHeight="1">
      <c r="A69" s="126" t="s">
        <v>118</v>
      </c>
      <c r="B69" s="126"/>
      <c r="C69" s="29" t="s">
        <v>53</v>
      </c>
    </row>
    <row r="70" spans="1:3" ht="12.75" customHeight="1">
      <c r="A70" s="126" t="s">
        <v>119</v>
      </c>
      <c r="B70" s="126"/>
      <c r="C70" s="29" t="s">
        <v>53</v>
      </c>
    </row>
    <row r="71" spans="1:3" ht="12.75" customHeight="1">
      <c r="A71" s="126" t="s">
        <v>120</v>
      </c>
      <c r="B71" s="126"/>
      <c r="C71" s="29" t="s">
        <v>53</v>
      </c>
    </row>
  </sheetData>
  <mergeCells count="63">
    <mergeCell ref="A1:R1"/>
    <mergeCell ref="A2:R2"/>
    <mergeCell ref="A3:R3"/>
    <mergeCell ref="A4:R4"/>
    <mergeCell ref="A5:R5"/>
    <mergeCell ref="A8:R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A20:Q20"/>
    <mergeCell ref="A21:C21"/>
    <mergeCell ref="A23:F23"/>
    <mergeCell ref="A24:G24"/>
    <mergeCell ref="M24:O24"/>
    <mergeCell ref="A28:G28"/>
    <mergeCell ref="A29:G29"/>
    <mergeCell ref="A30:G30"/>
    <mergeCell ref="A33:B33"/>
    <mergeCell ref="A34:B34"/>
    <mergeCell ref="A37:B37"/>
    <mergeCell ref="A38:B38"/>
    <mergeCell ref="A39:B39"/>
    <mergeCell ref="A40:B40"/>
    <mergeCell ref="A41:B41"/>
    <mergeCell ref="A42:B42"/>
    <mergeCell ref="A45:H45"/>
    <mergeCell ref="A46:H46"/>
    <mergeCell ref="A47:L47"/>
    <mergeCell ref="A51:B51"/>
    <mergeCell ref="A53:C53"/>
    <mergeCell ref="A54:C54"/>
    <mergeCell ref="A55:B55"/>
    <mergeCell ref="A56:B56"/>
    <mergeCell ref="A57:B57"/>
    <mergeCell ref="A58:B58"/>
    <mergeCell ref="A59:C59"/>
    <mergeCell ref="A60:B60"/>
    <mergeCell ref="A61:B61"/>
    <mergeCell ref="A62:B62"/>
    <mergeCell ref="A63:B63"/>
    <mergeCell ref="A64:C64"/>
    <mergeCell ref="A70:B70"/>
    <mergeCell ref="A71:B71"/>
    <mergeCell ref="A65:B65"/>
    <mergeCell ref="A66:B66"/>
    <mergeCell ref="A67:B67"/>
    <mergeCell ref="A68:B68"/>
    <mergeCell ref="A69:B69"/>
  </mergeCells>
  <printOptions horizontalCentered="1"/>
  <pageMargins left="0.39374999999999999" right="0.39374999999999999" top="0.39374999999999999" bottom="0.39374999999999999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71"/>
  <sheetViews>
    <sheetView zoomScale="75" zoomScaleNormal="75" workbookViewId="0">
      <selection activeCell="A19" sqref="A19:J19"/>
    </sheetView>
  </sheetViews>
  <sheetFormatPr defaultColWidth="9" defaultRowHeight="12.75"/>
  <cols>
    <col min="1" max="1" width="11.42578125" style="3" customWidth="1"/>
    <col min="2" max="2" width="19.7109375" style="3" customWidth="1"/>
    <col min="3" max="3" width="23.28515625" style="3" customWidth="1"/>
    <col min="4" max="4" width="42.42578125" style="3" customWidth="1"/>
    <col min="5" max="5" width="5" style="3" customWidth="1"/>
    <col min="6" max="7" width="5.42578125" style="3" customWidth="1"/>
    <col min="8" max="8" width="17" style="3" customWidth="1"/>
    <col min="9" max="9" width="23.28515625" style="3" customWidth="1"/>
    <col min="10" max="10" width="23.140625" style="3" customWidth="1"/>
    <col min="11" max="11" width="20.28515625" style="3" customWidth="1"/>
    <col min="12" max="12" width="28.28515625" style="3" customWidth="1"/>
    <col min="13" max="16" width="13.7109375" style="3" customWidth="1"/>
    <col min="17" max="1024" width="9" style="3"/>
  </cols>
  <sheetData>
    <row r="1" spans="1:16" ht="18.75" customHeight="1">
      <c r="A1" s="122" t="s">
        <v>121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8.75">
      <c r="A2" s="122" t="s">
        <v>24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5.7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16" ht="18">
      <c r="A4" s="136" t="s">
        <v>122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</row>
    <row r="8" spans="1:16" ht="22.5" customHeight="1">
      <c r="A8" s="133" t="s">
        <v>123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</row>
    <row r="9" spans="1:16" ht="25.5" customHeight="1">
      <c r="A9" s="144" t="s">
        <v>124</v>
      </c>
      <c r="B9" s="144" t="s">
        <v>125</v>
      </c>
      <c r="C9" s="144" t="s">
        <v>126</v>
      </c>
      <c r="D9" s="144" t="s">
        <v>127</v>
      </c>
      <c r="E9" s="145" t="s">
        <v>128</v>
      </c>
      <c r="F9" s="145"/>
      <c r="G9" s="145"/>
      <c r="H9" s="142" t="s">
        <v>129</v>
      </c>
      <c r="I9" s="143" t="s">
        <v>130</v>
      </c>
      <c r="J9" s="143" t="s">
        <v>131</v>
      </c>
      <c r="K9" s="143" t="s">
        <v>132</v>
      </c>
      <c r="L9" s="143" t="s">
        <v>133</v>
      </c>
      <c r="M9" s="133" t="s">
        <v>134</v>
      </c>
      <c r="N9" s="133"/>
      <c r="O9" s="133"/>
      <c r="P9" s="133"/>
    </row>
    <row r="10" spans="1:16" ht="62.25" customHeight="1">
      <c r="A10" s="144"/>
      <c r="B10" s="144"/>
      <c r="C10" s="144"/>
      <c r="D10" s="144"/>
      <c r="E10" s="32" t="s">
        <v>135</v>
      </c>
      <c r="F10" s="32" t="s">
        <v>136</v>
      </c>
      <c r="G10" s="32" t="s">
        <v>137</v>
      </c>
      <c r="H10" s="142"/>
      <c r="I10" s="143"/>
      <c r="J10" s="143"/>
      <c r="K10" s="143"/>
      <c r="L10" s="143"/>
      <c r="M10" s="31" t="s">
        <v>7</v>
      </c>
      <c r="N10" s="31" t="s">
        <v>8</v>
      </c>
      <c r="O10" s="31" t="s">
        <v>9</v>
      </c>
      <c r="P10" s="33" t="s">
        <v>138</v>
      </c>
    </row>
    <row r="11" spans="1:16" ht="30" customHeight="1">
      <c r="A11" s="16" t="s">
        <v>45</v>
      </c>
      <c r="B11" s="16" t="s">
        <v>45</v>
      </c>
      <c r="C11" s="16" t="s">
        <v>45</v>
      </c>
      <c r="D11" s="16" t="s">
        <v>46</v>
      </c>
      <c r="E11" s="16" t="s">
        <v>139</v>
      </c>
      <c r="F11" s="16" t="s">
        <v>139</v>
      </c>
      <c r="G11" s="16" t="s">
        <v>139</v>
      </c>
      <c r="H11" s="16" t="s">
        <v>45</v>
      </c>
      <c r="I11" s="16" t="s">
        <v>140</v>
      </c>
      <c r="J11" s="16" t="s">
        <v>141</v>
      </c>
      <c r="K11" s="16" t="s">
        <v>142</v>
      </c>
      <c r="L11" s="16" t="s">
        <v>143</v>
      </c>
      <c r="M11" s="20" t="s">
        <v>50</v>
      </c>
      <c r="N11" s="20" t="s">
        <v>50</v>
      </c>
      <c r="O11" s="20" t="s">
        <v>50</v>
      </c>
      <c r="P11" s="20" t="s">
        <v>144</v>
      </c>
    </row>
    <row r="12" spans="1:16">
      <c r="A12" s="34"/>
      <c r="B12" s="34"/>
      <c r="C12" s="34"/>
      <c r="D12" s="34"/>
      <c r="E12" s="14"/>
      <c r="F12" s="14"/>
      <c r="G12" s="14"/>
      <c r="H12" s="14"/>
      <c r="I12" s="34"/>
      <c r="J12" s="34"/>
      <c r="K12" s="34"/>
      <c r="L12" s="34"/>
      <c r="M12" s="35">
        <v>0</v>
      </c>
      <c r="N12" s="35">
        <v>0</v>
      </c>
      <c r="O12" s="35">
        <v>0</v>
      </c>
      <c r="P12" s="35">
        <v>0</v>
      </c>
    </row>
    <row r="14" spans="1:16" ht="12.75" customHeight="1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23"/>
      <c r="N14" s="23"/>
      <c r="O14" s="23"/>
    </row>
    <row r="15" spans="1:16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23"/>
      <c r="N15" s="23"/>
      <c r="O15" s="23"/>
    </row>
    <row r="16" spans="1:16">
      <c r="J16" s="12"/>
      <c r="K16" s="13" t="s">
        <v>18</v>
      </c>
      <c r="L16" s="12"/>
      <c r="P16" s="14"/>
    </row>
    <row r="17" spans="1:16">
      <c r="A17" s="15" t="s">
        <v>145</v>
      </c>
      <c r="K17" s="14"/>
      <c r="P17" s="14"/>
    </row>
    <row r="18" spans="1:16" ht="12.75" customHeight="1">
      <c r="A18" s="15"/>
      <c r="J18" s="119" t="s">
        <v>20</v>
      </c>
      <c r="K18" s="119"/>
      <c r="L18" s="119"/>
      <c r="P18" s="14"/>
    </row>
    <row r="19" spans="1:16" ht="27.75" customHeight="1">
      <c r="A19" s="140" t="s">
        <v>146</v>
      </c>
      <c r="B19" s="140"/>
      <c r="C19" s="140"/>
      <c r="D19" s="140"/>
      <c r="E19" s="140"/>
      <c r="F19" s="140"/>
      <c r="G19" s="140"/>
      <c r="H19" s="140"/>
      <c r="I19" s="140"/>
      <c r="J19" s="140"/>
    </row>
    <row r="20" spans="1:16" ht="24.75" customHeight="1">
      <c r="A20" s="139" t="s">
        <v>147</v>
      </c>
      <c r="B20" s="139"/>
      <c r="C20" s="139"/>
      <c r="D20" s="139"/>
      <c r="E20" s="139"/>
      <c r="F20" s="139"/>
      <c r="G20" s="139"/>
      <c r="H20" s="139"/>
      <c r="I20" s="139"/>
      <c r="J20" s="139"/>
    </row>
    <row r="21" spans="1:16" ht="14.25" customHeight="1">
      <c r="A21" s="140" t="s">
        <v>148</v>
      </c>
      <c r="B21" s="140"/>
      <c r="C21" s="140"/>
      <c r="D21" s="140"/>
      <c r="E21" s="140"/>
      <c r="F21" s="140"/>
      <c r="G21" s="140"/>
      <c r="H21" s="140"/>
      <c r="I21" s="140"/>
      <c r="J21" s="140"/>
    </row>
    <row r="24" spans="1:16" ht="12.75" customHeight="1">
      <c r="A24" s="138" t="s">
        <v>140</v>
      </c>
      <c r="B24" s="138"/>
      <c r="C24" s="138"/>
    </row>
    <row r="25" spans="1:16" ht="12.75" customHeight="1">
      <c r="A25" s="120" t="s">
        <v>149</v>
      </c>
      <c r="B25" s="120"/>
      <c r="C25" s="120"/>
    </row>
    <row r="26" spans="1:16" ht="12.75" customHeight="1">
      <c r="A26" s="120" t="s">
        <v>150</v>
      </c>
      <c r="B26" s="120"/>
      <c r="C26" s="120"/>
      <c r="E26" s="2"/>
      <c r="F26" s="2"/>
    </row>
    <row r="27" spans="1:16" ht="12.75" customHeight="1">
      <c r="A27" s="120" t="s">
        <v>151</v>
      </c>
      <c r="B27" s="120"/>
      <c r="C27" s="120"/>
    </row>
    <row r="29" spans="1:16" ht="12.75" customHeight="1">
      <c r="A29" s="138" t="s">
        <v>141</v>
      </c>
      <c r="B29" s="138"/>
      <c r="C29" s="138"/>
    </row>
    <row r="30" spans="1:16" ht="12.75" customHeight="1">
      <c r="A30" s="120" t="s">
        <v>149</v>
      </c>
      <c r="B30" s="120"/>
      <c r="C30" s="120"/>
    </row>
    <row r="31" spans="1:16" ht="12.75" customHeight="1">
      <c r="A31" s="120" t="s">
        <v>152</v>
      </c>
      <c r="B31" s="120"/>
      <c r="C31" s="120"/>
    </row>
    <row r="32" spans="1:16" ht="38.25" customHeight="1">
      <c r="A32" s="120" t="s">
        <v>153</v>
      </c>
      <c r="B32" s="120"/>
      <c r="C32" s="120"/>
    </row>
    <row r="34" spans="1:8" ht="12.75" customHeight="1">
      <c r="A34" s="138" t="s">
        <v>142</v>
      </c>
      <c r="B34" s="138"/>
      <c r="C34" s="138"/>
    </row>
    <row r="35" spans="1:8" ht="12.75" customHeight="1">
      <c r="A35" s="120" t="s">
        <v>149</v>
      </c>
      <c r="B35" s="120"/>
      <c r="C35" s="120"/>
    </row>
    <row r="36" spans="1:8" ht="12.75" customHeight="1">
      <c r="A36" s="120" t="s">
        <v>154</v>
      </c>
      <c r="B36" s="120"/>
      <c r="C36" s="120"/>
    </row>
    <row r="37" spans="1:8" ht="12.75" customHeight="1">
      <c r="A37" s="120" t="s">
        <v>155</v>
      </c>
      <c r="B37" s="120"/>
      <c r="C37" s="120"/>
    </row>
    <row r="39" spans="1:8" ht="12.75" customHeight="1">
      <c r="A39" s="138" t="s">
        <v>143</v>
      </c>
      <c r="B39" s="138"/>
      <c r="C39" s="138"/>
    </row>
    <row r="40" spans="1:8" ht="12.75" customHeight="1">
      <c r="A40" s="120" t="s">
        <v>156</v>
      </c>
      <c r="B40" s="120"/>
      <c r="C40" s="120"/>
      <c r="E40" s="36"/>
      <c r="F40" s="36"/>
      <c r="G40" s="36"/>
      <c r="H40" s="36"/>
    </row>
    <row r="41" spans="1:8" ht="12.75" customHeight="1">
      <c r="A41" s="120" t="s">
        <v>157</v>
      </c>
      <c r="B41" s="120"/>
      <c r="C41" s="120"/>
      <c r="E41" s="36"/>
      <c r="F41" s="36"/>
      <c r="G41" s="36"/>
      <c r="H41" s="36"/>
    </row>
    <row r="42" spans="1:8" ht="12.75" customHeight="1">
      <c r="A42" s="129" t="s">
        <v>158</v>
      </c>
      <c r="B42" s="129"/>
      <c r="E42" s="36"/>
      <c r="F42" s="36"/>
      <c r="G42" s="36"/>
      <c r="H42" s="36"/>
    </row>
    <row r="43" spans="1:8">
      <c r="E43" s="36"/>
      <c r="F43" s="36"/>
      <c r="G43" s="36"/>
      <c r="H43" s="36"/>
    </row>
    <row r="44" spans="1:8">
      <c r="E44" s="36"/>
      <c r="F44" s="36"/>
      <c r="G44" s="36"/>
      <c r="H44" s="36"/>
    </row>
    <row r="45" spans="1:8">
      <c r="E45" s="36"/>
      <c r="F45" s="36"/>
      <c r="G45" s="36"/>
      <c r="H45" s="36"/>
    </row>
    <row r="46" spans="1:8">
      <c r="E46" s="36"/>
      <c r="F46" s="36"/>
      <c r="G46" s="36"/>
      <c r="H46" s="36"/>
    </row>
    <row r="47" spans="1:8">
      <c r="E47" s="36"/>
      <c r="F47" s="36"/>
      <c r="G47" s="36"/>
      <c r="H47" s="36"/>
    </row>
    <row r="48" spans="1:8">
      <c r="E48" s="36"/>
      <c r="F48" s="36"/>
      <c r="G48" s="36"/>
      <c r="H48" s="36"/>
    </row>
    <row r="49" spans="5:8">
      <c r="E49" s="36"/>
      <c r="F49" s="36"/>
      <c r="G49" s="36"/>
      <c r="H49" s="36"/>
    </row>
    <row r="50" spans="5:8">
      <c r="E50" s="36"/>
      <c r="F50" s="36"/>
      <c r="G50" s="36"/>
      <c r="H50" s="36"/>
    </row>
    <row r="51" spans="5:8">
      <c r="E51" s="36"/>
      <c r="F51" s="36"/>
      <c r="G51" s="36"/>
      <c r="H51" s="36"/>
    </row>
    <row r="52" spans="5:8">
      <c r="E52" s="36"/>
      <c r="F52" s="36"/>
      <c r="G52" s="36"/>
      <c r="H52" s="36"/>
    </row>
    <row r="53" spans="5:8">
      <c r="E53" s="36"/>
      <c r="F53" s="36"/>
      <c r="G53" s="36"/>
      <c r="H53" s="36"/>
    </row>
    <row r="54" spans="5:8">
      <c r="E54" s="36"/>
      <c r="F54" s="36"/>
      <c r="G54" s="36"/>
      <c r="H54" s="36"/>
    </row>
    <row r="55" spans="5:8">
      <c r="E55" s="36"/>
      <c r="F55" s="36"/>
      <c r="G55" s="36"/>
      <c r="H55" s="36"/>
    </row>
    <row r="56" spans="5:8">
      <c r="E56" s="36"/>
      <c r="F56" s="36"/>
      <c r="G56" s="36"/>
      <c r="H56" s="36"/>
    </row>
    <row r="57" spans="5:8">
      <c r="E57" s="36"/>
      <c r="F57" s="36"/>
      <c r="G57" s="36"/>
      <c r="H57" s="36"/>
    </row>
    <row r="58" spans="5:8">
      <c r="E58" s="36"/>
      <c r="F58" s="36"/>
      <c r="G58" s="36"/>
      <c r="H58" s="36"/>
    </row>
    <row r="59" spans="5:8">
      <c r="E59" s="36"/>
      <c r="F59" s="36"/>
      <c r="G59" s="36"/>
      <c r="H59" s="36"/>
    </row>
    <row r="60" spans="5:8">
      <c r="E60" s="36"/>
      <c r="F60" s="36"/>
      <c r="G60" s="36"/>
      <c r="H60" s="36"/>
    </row>
    <row r="61" spans="5:8">
      <c r="E61" s="36"/>
      <c r="F61" s="36"/>
      <c r="G61" s="36"/>
      <c r="H61" s="36"/>
    </row>
    <row r="62" spans="5:8">
      <c r="E62" s="36"/>
      <c r="F62" s="36"/>
      <c r="G62" s="36"/>
      <c r="H62" s="36"/>
    </row>
    <row r="63" spans="5:8">
      <c r="E63" s="36"/>
      <c r="F63" s="36"/>
      <c r="G63" s="36"/>
      <c r="H63" s="36"/>
    </row>
    <row r="64" spans="5:8">
      <c r="E64" s="36"/>
      <c r="F64" s="36"/>
      <c r="G64" s="36"/>
      <c r="H64" s="36"/>
    </row>
    <row r="65" spans="5:8">
      <c r="E65" s="36"/>
      <c r="F65" s="36"/>
      <c r="G65" s="36"/>
      <c r="H65" s="36"/>
    </row>
    <row r="66" spans="5:8">
      <c r="E66" s="36"/>
      <c r="F66" s="36"/>
      <c r="G66" s="36"/>
      <c r="H66" s="36"/>
    </row>
    <row r="67" spans="5:8">
      <c r="E67" s="36"/>
      <c r="F67" s="36"/>
      <c r="G67" s="36"/>
      <c r="H67" s="36"/>
    </row>
    <row r="68" spans="5:8">
      <c r="E68" s="36"/>
      <c r="F68" s="36"/>
      <c r="G68" s="36"/>
      <c r="H68" s="36"/>
    </row>
    <row r="69" spans="5:8">
      <c r="E69" s="36"/>
      <c r="F69" s="36"/>
      <c r="G69" s="36"/>
      <c r="H69" s="36"/>
    </row>
    <row r="70" spans="5:8">
      <c r="E70" s="36"/>
      <c r="F70" s="36"/>
      <c r="G70" s="36"/>
      <c r="H70" s="36"/>
    </row>
    <row r="71" spans="5:8">
      <c r="E71" s="36"/>
      <c r="F71" s="36"/>
      <c r="G71" s="36"/>
      <c r="H71" s="36"/>
    </row>
  </sheetData>
  <mergeCells count="38">
    <mergeCell ref="A1:P1"/>
    <mergeCell ref="A2:P2"/>
    <mergeCell ref="A3:P3"/>
    <mergeCell ref="A4:P4"/>
    <mergeCell ref="A8:P8"/>
    <mergeCell ref="M9:P9"/>
    <mergeCell ref="A14:L14"/>
    <mergeCell ref="A15:L15"/>
    <mergeCell ref="J18:L18"/>
    <mergeCell ref="A19:J19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G9"/>
    <mergeCell ref="A20:J20"/>
    <mergeCell ref="A21:J21"/>
    <mergeCell ref="A24:C24"/>
    <mergeCell ref="A25:C25"/>
    <mergeCell ref="A26:C26"/>
    <mergeCell ref="A27:C27"/>
    <mergeCell ref="A29:C29"/>
    <mergeCell ref="A30:C30"/>
    <mergeCell ref="A31:C31"/>
    <mergeCell ref="A32:C32"/>
    <mergeCell ref="A40:C40"/>
    <mergeCell ref="A41:C41"/>
    <mergeCell ref="A42:B42"/>
    <mergeCell ref="A34:C34"/>
    <mergeCell ref="A35:C35"/>
    <mergeCell ref="A36:C36"/>
    <mergeCell ref="A37:C37"/>
    <mergeCell ref="A39:C39"/>
  </mergeCells>
  <printOptions horizontalCentered="1"/>
  <pageMargins left="0.39374999999999999" right="0.39374999999999999" top="0.39374999999999999" bottom="0.39374999999999999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140"/>
  <sheetViews>
    <sheetView topLeftCell="A37" zoomScale="80" zoomScaleNormal="80" workbookViewId="0">
      <selection activeCell="A44" sqref="A44"/>
    </sheetView>
  </sheetViews>
  <sheetFormatPr defaultColWidth="9" defaultRowHeight="12.75"/>
  <cols>
    <col min="1" max="1" width="19.7109375" style="3" customWidth="1"/>
    <col min="2" max="2" width="15.7109375" style="3" customWidth="1"/>
    <col min="3" max="3" width="19.7109375" style="3" customWidth="1"/>
    <col min="4" max="4" width="15.5703125" style="3" customWidth="1"/>
    <col min="5" max="5" width="19" style="3" customWidth="1"/>
    <col min="6" max="7" width="12" style="3" customWidth="1"/>
    <col min="8" max="9" width="7.7109375" style="3" customWidth="1"/>
    <col min="10" max="10" width="14.85546875" style="3" customWidth="1"/>
    <col min="11" max="11" width="14.7109375" style="3" customWidth="1"/>
    <col min="12" max="12" width="12.7109375" style="3" customWidth="1"/>
    <col min="13" max="13" width="15.28515625" style="3" customWidth="1"/>
    <col min="14" max="14" width="53.7109375" style="3" customWidth="1"/>
    <col min="15" max="15" width="15.5703125" style="3" customWidth="1"/>
    <col min="16" max="16" width="15.140625" style="3" customWidth="1"/>
    <col min="17" max="17" width="17.5703125" style="3" customWidth="1"/>
    <col min="18" max="18" width="15.42578125" style="3" customWidth="1"/>
    <col min="19" max="19" width="15.7109375" style="3" customWidth="1"/>
    <col min="20" max="20" width="15.85546875" style="3" customWidth="1"/>
    <col min="21" max="21" width="19.42578125" style="3" customWidth="1"/>
    <col min="22" max="22" width="18.7109375" style="3" customWidth="1"/>
    <col min="23" max="23" width="14.5703125" style="3" customWidth="1"/>
    <col min="24" max="24" width="13.140625" style="3" customWidth="1"/>
    <col min="25" max="25" width="21.42578125" style="3" customWidth="1"/>
    <col min="26" max="26" width="32.140625" style="3" customWidth="1"/>
    <col min="27" max="1024" width="9" style="3"/>
  </cols>
  <sheetData>
    <row r="1" spans="1:25" ht="18.75" customHeight="1">
      <c r="A1" s="122" t="s">
        <v>159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5" ht="18.75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4" spans="1:25" ht="18">
      <c r="A4" s="136" t="s">
        <v>160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</row>
    <row r="7" spans="1:25" ht="30" customHeight="1">
      <c r="A7" s="154" t="s">
        <v>161</v>
      </c>
      <c r="B7" s="151" t="s">
        <v>162</v>
      </c>
      <c r="C7" s="151" t="s">
        <v>163</v>
      </c>
      <c r="D7" s="151" t="s">
        <v>164</v>
      </c>
      <c r="E7" s="155" t="s">
        <v>165</v>
      </c>
      <c r="F7" s="151" t="s">
        <v>166</v>
      </c>
      <c r="G7" s="151" t="s">
        <v>167</v>
      </c>
      <c r="H7" s="156" t="s">
        <v>168</v>
      </c>
      <c r="I7" s="156"/>
      <c r="J7" s="156"/>
      <c r="K7" s="151" t="s">
        <v>169</v>
      </c>
      <c r="L7" s="156" t="s">
        <v>170</v>
      </c>
      <c r="M7" s="151" t="s">
        <v>171</v>
      </c>
      <c r="N7" s="151" t="s">
        <v>172</v>
      </c>
      <c r="O7" s="151" t="s">
        <v>173</v>
      </c>
      <c r="P7" s="150" t="s">
        <v>174</v>
      </c>
      <c r="Q7" s="150"/>
      <c r="R7" s="150"/>
      <c r="S7" s="150"/>
      <c r="T7" s="150"/>
      <c r="U7" s="150"/>
      <c r="V7" s="150"/>
      <c r="W7" s="150"/>
      <c r="X7" s="150"/>
      <c r="Y7" s="151" t="s">
        <v>175</v>
      </c>
    </row>
    <row r="8" spans="1:25" ht="38.25" customHeight="1">
      <c r="A8" s="154"/>
      <c r="B8" s="151"/>
      <c r="C8" s="151"/>
      <c r="D8" s="151"/>
      <c r="E8" s="155"/>
      <c r="F8" s="151"/>
      <c r="G8" s="151"/>
      <c r="H8" s="152" t="s">
        <v>135</v>
      </c>
      <c r="I8" s="152" t="s">
        <v>136</v>
      </c>
      <c r="J8" s="152" t="s">
        <v>137</v>
      </c>
      <c r="K8" s="151"/>
      <c r="L8" s="156"/>
      <c r="M8" s="151"/>
      <c r="N8" s="151"/>
      <c r="O8" s="151"/>
      <c r="P8" s="153" t="s">
        <v>7</v>
      </c>
      <c r="Q8" s="153" t="s">
        <v>8</v>
      </c>
      <c r="R8" s="153" t="s">
        <v>9</v>
      </c>
      <c r="S8" s="153" t="s">
        <v>176</v>
      </c>
      <c r="T8" s="153" t="s">
        <v>177</v>
      </c>
      <c r="U8" s="153" t="s">
        <v>178</v>
      </c>
      <c r="V8" s="153" t="s">
        <v>179</v>
      </c>
      <c r="W8" s="38" t="s">
        <v>180</v>
      </c>
      <c r="X8" s="39"/>
      <c r="Y8" s="151"/>
    </row>
    <row r="9" spans="1:25" ht="43.5" customHeight="1">
      <c r="A9" s="154"/>
      <c r="B9" s="151"/>
      <c r="C9" s="151"/>
      <c r="D9" s="151"/>
      <c r="E9" s="155"/>
      <c r="F9" s="151"/>
      <c r="G9" s="151"/>
      <c r="H9" s="152"/>
      <c r="I9" s="152"/>
      <c r="J9" s="152"/>
      <c r="K9" s="151"/>
      <c r="L9" s="156"/>
      <c r="M9" s="151"/>
      <c r="N9" s="151"/>
      <c r="O9" s="151"/>
      <c r="P9" s="153"/>
      <c r="Q9" s="153"/>
      <c r="R9" s="153"/>
      <c r="S9" s="153"/>
      <c r="T9" s="153"/>
      <c r="U9" s="153"/>
      <c r="V9" s="153"/>
      <c r="W9" s="40" t="s">
        <v>181</v>
      </c>
      <c r="X9" s="40" t="s">
        <v>170</v>
      </c>
      <c r="Y9" s="151"/>
    </row>
    <row r="10" spans="1:25" ht="33.75" customHeight="1">
      <c r="A10" s="41" t="s">
        <v>182</v>
      </c>
      <c r="B10" s="42" t="s">
        <v>46</v>
      </c>
      <c r="C10" s="42" t="s">
        <v>45</v>
      </c>
      <c r="D10" s="42" t="s">
        <v>183</v>
      </c>
      <c r="E10" s="42" t="s">
        <v>46</v>
      </c>
      <c r="F10" s="42" t="s">
        <v>53</v>
      </c>
      <c r="G10" s="42" t="s">
        <v>53</v>
      </c>
      <c r="H10" s="42" t="s">
        <v>139</v>
      </c>
      <c r="I10" s="42" t="s">
        <v>139</v>
      </c>
      <c r="J10" s="42" t="s">
        <v>139</v>
      </c>
      <c r="K10" s="42" t="s">
        <v>45</v>
      </c>
      <c r="L10" s="42" t="s">
        <v>184</v>
      </c>
      <c r="M10" s="42" t="s">
        <v>185</v>
      </c>
      <c r="N10" s="43" t="s">
        <v>46</v>
      </c>
      <c r="O10" s="43" t="s">
        <v>186</v>
      </c>
      <c r="P10" s="40" t="s">
        <v>50</v>
      </c>
      <c r="Q10" s="40" t="s">
        <v>50</v>
      </c>
      <c r="R10" s="40" t="s">
        <v>50</v>
      </c>
      <c r="S10" s="40" t="s">
        <v>50</v>
      </c>
      <c r="T10" s="37" t="s">
        <v>50</v>
      </c>
      <c r="U10" s="40" t="s">
        <v>50</v>
      </c>
      <c r="V10" s="40" t="s">
        <v>187</v>
      </c>
      <c r="W10" s="40" t="s">
        <v>50</v>
      </c>
      <c r="X10" s="44" t="s">
        <v>188</v>
      </c>
      <c r="Y10" s="42" t="s">
        <v>189</v>
      </c>
    </row>
    <row r="11" spans="1:25" s="59" customFormat="1" ht="30" customHeight="1">
      <c r="A11" s="45" t="s">
        <v>190</v>
      </c>
      <c r="B11" s="46">
        <v>12024</v>
      </c>
      <c r="C11" s="47" t="s">
        <v>191</v>
      </c>
      <c r="D11" s="48">
        <v>2025</v>
      </c>
      <c r="E11" s="48" t="s">
        <v>192</v>
      </c>
      <c r="F11" s="48" t="s">
        <v>61</v>
      </c>
      <c r="G11" s="48" t="s">
        <v>61</v>
      </c>
      <c r="H11" s="48">
        <v>20</v>
      </c>
      <c r="I11" s="49" t="s">
        <v>193</v>
      </c>
      <c r="J11" s="48">
        <v>95055</v>
      </c>
      <c r="K11" s="50" t="s">
        <v>194</v>
      </c>
      <c r="L11" s="51" t="s">
        <v>195</v>
      </c>
      <c r="M11" s="52" t="s">
        <v>196</v>
      </c>
      <c r="N11" s="53" t="s">
        <v>197</v>
      </c>
      <c r="O11" s="54">
        <v>2</v>
      </c>
      <c r="P11" s="55">
        <v>4400000</v>
      </c>
      <c r="Q11" s="55">
        <v>4000000</v>
      </c>
      <c r="R11" s="55">
        <v>0</v>
      </c>
      <c r="S11" s="55">
        <v>4500000</v>
      </c>
      <c r="T11" s="56">
        <f t="shared" ref="T11:T42" si="0">SUM(P11:S11)</f>
        <v>12900000</v>
      </c>
      <c r="U11" s="57"/>
      <c r="V11" s="57"/>
      <c r="W11" s="57"/>
      <c r="X11" s="58"/>
      <c r="Y11" s="48"/>
    </row>
    <row r="12" spans="1:25" s="59" customFormat="1" ht="30" customHeight="1">
      <c r="A12" s="45" t="s">
        <v>198</v>
      </c>
      <c r="B12" s="46">
        <f t="shared" ref="B12:B42" si="1">B11+10000</f>
        <v>22024</v>
      </c>
      <c r="C12" s="60" t="s">
        <v>199</v>
      </c>
      <c r="D12" s="48">
        <v>2025</v>
      </c>
      <c r="E12" s="61" t="s">
        <v>200</v>
      </c>
      <c r="F12" s="48" t="s">
        <v>61</v>
      </c>
      <c r="G12" s="48" t="s">
        <v>61</v>
      </c>
      <c r="H12" s="50">
        <v>20</v>
      </c>
      <c r="I12" s="51" t="s">
        <v>193</v>
      </c>
      <c r="J12" s="50" t="s">
        <v>201</v>
      </c>
      <c r="K12" s="50" t="s">
        <v>194</v>
      </c>
      <c r="L12" s="50" t="s">
        <v>202</v>
      </c>
      <c r="M12" s="52" t="s">
        <v>203</v>
      </c>
      <c r="N12" s="53" t="s">
        <v>204</v>
      </c>
      <c r="O12" s="54">
        <v>2</v>
      </c>
      <c r="P12" s="56">
        <v>1819514.53</v>
      </c>
      <c r="Q12" s="55">
        <v>0</v>
      </c>
      <c r="R12" s="55">
        <v>0</v>
      </c>
      <c r="S12" s="55">
        <v>0</v>
      </c>
      <c r="T12" s="56">
        <f t="shared" si="0"/>
        <v>1819514.53</v>
      </c>
      <c r="U12" s="62"/>
      <c r="V12" s="57"/>
      <c r="W12" s="57"/>
      <c r="X12" s="58"/>
      <c r="Y12" s="48"/>
    </row>
    <row r="13" spans="1:25" ht="30" customHeight="1">
      <c r="A13" s="45" t="s">
        <v>205</v>
      </c>
      <c r="B13" s="46">
        <f t="shared" si="1"/>
        <v>32024</v>
      </c>
      <c r="C13" s="63" t="s">
        <v>206</v>
      </c>
      <c r="D13" s="48">
        <v>2024</v>
      </c>
      <c r="E13" s="48" t="s">
        <v>192</v>
      </c>
      <c r="F13" s="48" t="s">
        <v>61</v>
      </c>
      <c r="G13" s="48" t="s">
        <v>61</v>
      </c>
      <c r="H13" s="50">
        <v>20</v>
      </c>
      <c r="I13" s="50">
        <v>95</v>
      </c>
      <c r="J13" s="64" t="s">
        <v>207</v>
      </c>
      <c r="K13" s="50" t="s">
        <v>194</v>
      </c>
      <c r="L13" s="50" t="s">
        <v>202</v>
      </c>
      <c r="M13" s="52" t="s">
        <v>203</v>
      </c>
      <c r="N13" s="53" t="s">
        <v>208</v>
      </c>
      <c r="O13" s="65">
        <v>1</v>
      </c>
      <c r="P13" s="66">
        <v>805070.53</v>
      </c>
      <c r="Q13" s="30"/>
      <c r="R13" s="30"/>
      <c r="S13" s="30"/>
      <c r="T13" s="56">
        <f t="shared" si="0"/>
        <v>805070.53</v>
      </c>
      <c r="U13" s="54"/>
      <c r="V13" s="67"/>
      <c r="W13" s="68" t="s">
        <v>209</v>
      </c>
      <c r="X13" s="69"/>
      <c r="Y13" s="67"/>
    </row>
    <row r="14" spans="1:25" ht="30" customHeight="1">
      <c r="A14" s="45" t="s">
        <v>210</v>
      </c>
      <c r="B14" s="46">
        <f t="shared" si="1"/>
        <v>42024</v>
      </c>
      <c r="C14" s="63" t="s">
        <v>211</v>
      </c>
      <c r="D14" s="48">
        <v>2024</v>
      </c>
      <c r="E14" s="48" t="s">
        <v>192</v>
      </c>
      <c r="F14" s="48" t="s">
        <v>61</v>
      </c>
      <c r="G14" s="48" t="s">
        <v>61</v>
      </c>
      <c r="H14" s="50">
        <v>20</v>
      </c>
      <c r="I14" s="50">
        <v>95</v>
      </c>
      <c r="J14" s="64" t="s">
        <v>212</v>
      </c>
      <c r="K14" s="50" t="s">
        <v>194</v>
      </c>
      <c r="L14" s="50" t="s">
        <v>202</v>
      </c>
      <c r="M14" s="52" t="s">
        <v>203</v>
      </c>
      <c r="N14" s="70" t="s">
        <v>213</v>
      </c>
      <c r="O14" s="71">
        <v>1</v>
      </c>
      <c r="P14" s="72">
        <v>330000</v>
      </c>
      <c r="Q14" s="72">
        <v>0</v>
      </c>
      <c r="R14" s="30"/>
      <c r="S14" s="30"/>
      <c r="T14" s="56">
        <f t="shared" si="0"/>
        <v>330000</v>
      </c>
      <c r="U14" s="54"/>
      <c r="V14" s="67"/>
      <c r="W14" s="68" t="s">
        <v>209</v>
      </c>
      <c r="X14" s="69"/>
      <c r="Y14" s="67"/>
    </row>
    <row r="15" spans="1:25" ht="30" customHeight="1">
      <c r="A15" s="45" t="s">
        <v>214</v>
      </c>
      <c r="B15" s="46">
        <f t="shared" si="1"/>
        <v>52024</v>
      </c>
      <c r="C15" s="73" t="s">
        <v>215</v>
      </c>
      <c r="D15" s="48">
        <v>2025</v>
      </c>
      <c r="E15" s="61" t="s">
        <v>192</v>
      </c>
      <c r="F15" s="48" t="s">
        <v>61</v>
      </c>
      <c r="G15" s="48" t="s">
        <v>61</v>
      </c>
      <c r="H15" s="50">
        <v>20</v>
      </c>
      <c r="I15" s="50">
        <v>95</v>
      </c>
      <c r="J15" s="64" t="s">
        <v>216</v>
      </c>
      <c r="K15" s="50" t="s">
        <v>194</v>
      </c>
      <c r="L15" s="50" t="s">
        <v>202</v>
      </c>
      <c r="M15" s="52" t="s">
        <v>203</v>
      </c>
      <c r="N15" s="53" t="s">
        <v>217</v>
      </c>
      <c r="O15" s="71">
        <v>1</v>
      </c>
      <c r="P15" s="72">
        <v>547207.98</v>
      </c>
      <c r="Q15" s="72">
        <v>0</v>
      </c>
      <c r="R15" s="30"/>
      <c r="S15" s="30"/>
      <c r="T15" s="56">
        <f t="shared" si="0"/>
        <v>547207.98</v>
      </c>
      <c r="U15" s="54"/>
      <c r="V15" s="67"/>
      <c r="W15" s="68" t="s">
        <v>209</v>
      </c>
      <c r="X15" s="69"/>
      <c r="Y15" s="67"/>
    </row>
    <row r="16" spans="1:25" ht="46.5" customHeight="1">
      <c r="A16" s="45" t="s">
        <v>218</v>
      </c>
      <c r="B16" s="46">
        <f t="shared" si="1"/>
        <v>62024</v>
      </c>
      <c r="C16" s="74" t="s">
        <v>219</v>
      </c>
      <c r="D16" s="48">
        <v>2024</v>
      </c>
      <c r="E16" s="75" t="s">
        <v>220</v>
      </c>
      <c r="F16" s="48" t="s">
        <v>61</v>
      </c>
      <c r="G16" s="48" t="s">
        <v>61</v>
      </c>
      <c r="H16" s="50">
        <v>20</v>
      </c>
      <c r="I16" s="51" t="s">
        <v>193</v>
      </c>
      <c r="J16" s="49" t="s">
        <v>221</v>
      </c>
      <c r="K16" s="50" t="s">
        <v>194</v>
      </c>
      <c r="L16" s="51" t="s">
        <v>222</v>
      </c>
      <c r="M16" s="52" t="s">
        <v>203</v>
      </c>
      <c r="N16" s="76" t="s">
        <v>223</v>
      </c>
      <c r="O16" s="71">
        <v>1</v>
      </c>
      <c r="P16" s="55">
        <v>1512351.26</v>
      </c>
      <c r="Q16" s="55">
        <v>0</v>
      </c>
      <c r="R16" s="55">
        <v>0</v>
      </c>
      <c r="S16" s="55">
        <v>0</v>
      </c>
      <c r="T16" s="56">
        <f t="shared" si="0"/>
        <v>1512351.26</v>
      </c>
      <c r="U16" s="54"/>
      <c r="V16" s="67"/>
      <c r="W16" s="57"/>
      <c r="X16" s="69"/>
      <c r="Y16" s="67" t="s">
        <v>224</v>
      </c>
    </row>
    <row r="17" spans="1:25" ht="30" customHeight="1">
      <c r="A17" s="45" t="s">
        <v>225</v>
      </c>
      <c r="B17" s="46">
        <f t="shared" si="1"/>
        <v>72024</v>
      </c>
      <c r="C17" s="77" t="s">
        <v>226</v>
      </c>
      <c r="D17" s="48">
        <v>2024</v>
      </c>
      <c r="E17" s="48" t="s">
        <v>227</v>
      </c>
      <c r="F17" s="48" t="s">
        <v>61</v>
      </c>
      <c r="G17" s="48" t="s">
        <v>61</v>
      </c>
      <c r="H17" s="48">
        <v>20</v>
      </c>
      <c r="I17" s="51" t="s">
        <v>193</v>
      </c>
      <c r="J17" s="51" t="s">
        <v>228</v>
      </c>
      <c r="K17" s="50" t="s">
        <v>194</v>
      </c>
      <c r="L17" s="51" t="s">
        <v>222</v>
      </c>
      <c r="M17" s="52" t="s">
        <v>203</v>
      </c>
      <c r="N17" s="76" t="s">
        <v>229</v>
      </c>
      <c r="O17" s="54">
        <v>1</v>
      </c>
      <c r="P17" s="78">
        <v>830276.6</v>
      </c>
      <c r="Q17" s="78"/>
      <c r="R17" s="78"/>
      <c r="S17" s="78"/>
      <c r="T17" s="56">
        <f t="shared" si="0"/>
        <v>830276.6</v>
      </c>
      <c r="U17" s="57"/>
      <c r="V17" s="57"/>
      <c r="W17" s="57"/>
      <c r="X17" s="58"/>
      <c r="Y17" s="48"/>
    </row>
    <row r="18" spans="1:25" ht="42" customHeight="1">
      <c r="A18" s="45" t="s">
        <v>230</v>
      </c>
      <c r="B18" s="46">
        <f t="shared" si="1"/>
        <v>82024</v>
      </c>
      <c r="C18" s="77" t="s">
        <v>231</v>
      </c>
      <c r="D18" s="48">
        <v>2024</v>
      </c>
      <c r="E18" s="48" t="s">
        <v>227</v>
      </c>
      <c r="F18" s="48" t="s">
        <v>61</v>
      </c>
      <c r="G18" s="48" t="s">
        <v>61</v>
      </c>
      <c r="H18" s="48">
        <v>20</v>
      </c>
      <c r="I18" s="51" t="s">
        <v>193</v>
      </c>
      <c r="J18" s="51" t="s">
        <v>232</v>
      </c>
      <c r="K18" s="50" t="s">
        <v>194</v>
      </c>
      <c r="L18" s="51" t="s">
        <v>222</v>
      </c>
      <c r="M18" s="52" t="s">
        <v>203</v>
      </c>
      <c r="N18" s="79" t="s">
        <v>233</v>
      </c>
      <c r="O18" s="54">
        <v>1</v>
      </c>
      <c r="P18" s="78"/>
      <c r="Q18" s="78">
        <v>807905.04</v>
      </c>
      <c r="R18" s="78"/>
      <c r="S18" s="78"/>
      <c r="T18" s="56">
        <f t="shared" si="0"/>
        <v>807905.04</v>
      </c>
      <c r="U18" s="57"/>
      <c r="V18" s="57"/>
      <c r="W18" s="57"/>
      <c r="X18" s="58"/>
      <c r="Y18" s="48"/>
    </row>
    <row r="19" spans="1:25" ht="44.25" customHeight="1">
      <c r="A19" s="45" t="s">
        <v>230</v>
      </c>
      <c r="B19" s="46">
        <f t="shared" si="1"/>
        <v>92024</v>
      </c>
      <c r="C19" s="77" t="s">
        <v>234</v>
      </c>
      <c r="D19" s="48">
        <v>2026</v>
      </c>
      <c r="E19" s="48" t="s">
        <v>235</v>
      </c>
      <c r="F19" s="48" t="s">
        <v>61</v>
      </c>
      <c r="G19" s="48" t="s">
        <v>61</v>
      </c>
      <c r="H19" s="48">
        <v>20</v>
      </c>
      <c r="I19" s="51" t="s">
        <v>193</v>
      </c>
      <c r="J19" s="51" t="s">
        <v>236</v>
      </c>
      <c r="K19" s="50" t="s">
        <v>194</v>
      </c>
      <c r="L19" s="51" t="s">
        <v>222</v>
      </c>
      <c r="M19" s="52" t="s">
        <v>203</v>
      </c>
      <c r="N19" s="79" t="s">
        <v>237</v>
      </c>
      <c r="O19" s="54">
        <v>3</v>
      </c>
      <c r="P19" s="78"/>
      <c r="R19" s="78">
        <v>1317620</v>
      </c>
      <c r="S19" s="78"/>
      <c r="T19" s="56">
        <f t="shared" si="0"/>
        <v>1317620</v>
      </c>
      <c r="U19" s="57"/>
      <c r="V19" s="57"/>
      <c r="W19" s="57"/>
      <c r="X19" s="58"/>
      <c r="Y19" s="48"/>
    </row>
    <row r="20" spans="1:25" ht="44.25" customHeight="1">
      <c r="A20" s="45" t="s">
        <v>238</v>
      </c>
      <c r="B20" s="46">
        <f t="shared" si="1"/>
        <v>102024</v>
      </c>
      <c r="C20" s="77" t="s">
        <v>239</v>
      </c>
      <c r="D20" s="48">
        <v>2026</v>
      </c>
      <c r="E20" s="48" t="s">
        <v>235</v>
      </c>
      <c r="F20" s="48" t="s">
        <v>61</v>
      </c>
      <c r="G20" s="48" t="s">
        <v>61</v>
      </c>
      <c r="H20" s="48">
        <v>20</v>
      </c>
      <c r="I20" s="51" t="s">
        <v>193</v>
      </c>
      <c r="J20" s="51" t="s">
        <v>240</v>
      </c>
      <c r="K20" s="50" t="s">
        <v>194</v>
      </c>
      <c r="L20" s="51" t="s">
        <v>222</v>
      </c>
      <c r="M20" s="52" t="s">
        <v>203</v>
      </c>
      <c r="N20" s="79" t="s">
        <v>241</v>
      </c>
      <c r="O20" s="54">
        <v>3</v>
      </c>
      <c r="P20" s="78"/>
      <c r="Q20" s="78"/>
      <c r="R20" s="78">
        <v>1317620</v>
      </c>
      <c r="S20" s="78"/>
      <c r="T20" s="56">
        <f t="shared" si="0"/>
        <v>1317620</v>
      </c>
      <c r="U20" s="57"/>
      <c r="V20" s="57"/>
      <c r="W20" s="57"/>
      <c r="X20" s="58"/>
      <c r="Y20" s="48"/>
    </row>
    <row r="21" spans="1:25" ht="44.25" customHeight="1">
      <c r="A21" s="45" t="s">
        <v>242</v>
      </c>
      <c r="B21" s="46">
        <f t="shared" si="1"/>
        <v>112024</v>
      </c>
      <c r="C21" s="77" t="s">
        <v>243</v>
      </c>
      <c r="D21" s="48">
        <v>2027</v>
      </c>
      <c r="E21" s="48" t="s">
        <v>235</v>
      </c>
      <c r="F21" s="48" t="s">
        <v>61</v>
      </c>
      <c r="G21" s="48" t="s">
        <v>61</v>
      </c>
      <c r="H21" s="48">
        <v>20</v>
      </c>
      <c r="I21" s="51" t="s">
        <v>193</v>
      </c>
      <c r="J21" s="51" t="s">
        <v>244</v>
      </c>
      <c r="K21" s="50" t="s">
        <v>194</v>
      </c>
      <c r="L21" s="51" t="s">
        <v>222</v>
      </c>
      <c r="M21" s="52" t="s">
        <v>203</v>
      </c>
      <c r="N21" s="79" t="s">
        <v>245</v>
      </c>
      <c r="O21" s="54">
        <v>3</v>
      </c>
      <c r="P21" s="78"/>
      <c r="Q21" s="78"/>
      <c r="S21" s="78">
        <v>1317620</v>
      </c>
      <c r="T21" s="56">
        <f t="shared" si="0"/>
        <v>1317620</v>
      </c>
      <c r="U21" s="57"/>
      <c r="V21" s="57"/>
      <c r="W21" s="57"/>
      <c r="X21" s="58"/>
      <c r="Y21" s="48"/>
    </row>
    <row r="22" spans="1:25" ht="44.25" customHeight="1">
      <c r="A22" s="45" t="s">
        <v>246</v>
      </c>
      <c r="B22" s="46">
        <f t="shared" si="1"/>
        <v>122024</v>
      </c>
      <c r="C22" s="77" t="s">
        <v>247</v>
      </c>
      <c r="D22" s="48">
        <v>2028</v>
      </c>
      <c r="E22" s="48" t="s">
        <v>235</v>
      </c>
      <c r="F22" s="48" t="s">
        <v>61</v>
      </c>
      <c r="G22" s="48" t="s">
        <v>61</v>
      </c>
      <c r="H22" s="48">
        <v>20</v>
      </c>
      <c r="I22" s="51" t="s">
        <v>193</v>
      </c>
      <c r="J22" s="51" t="s">
        <v>248</v>
      </c>
      <c r="K22" s="50" t="s">
        <v>194</v>
      </c>
      <c r="L22" s="51" t="s">
        <v>222</v>
      </c>
      <c r="M22" s="52" t="s">
        <v>203</v>
      </c>
      <c r="N22" s="79" t="s">
        <v>249</v>
      </c>
      <c r="O22" s="54">
        <v>3</v>
      </c>
      <c r="P22" s="78"/>
      <c r="Q22" s="78"/>
      <c r="R22" s="78"/>
      <c r="S22" s="78">
        <v>1317620</v>
      </c>
      <c r="T22" s="56">
        <f t="shared" si="0"/>
        <v>1317620</v>
      </c>
      <c r="U22" s="57"/>
      <c r="V22" s="57"/>
      <c r="W22" s="57"/>
      <c r="X22" s="58"/>
      <c r="Y22" s="48"/>
    </row>
    <row r="23" spans="1:25" ht="72" customHeight="1">
      <c r="A23" s="45" t="s">
        <v>250</v>
      </c>
      <c r="B23" s="46">
        <f t="shared" si="1"/>
        <v>132024</v>
      </c>
      <c r="C23" s="77" t="s">
        <v>251</v>
      </c>
      <c r="D23" s="48">
        <v>2024</v>
      </c>
      <c r="E23" s="48" t="s">
        <v>200</v>
      </c>
      <c r="F23" s="48" t="s">
        <v>61</v>
      </c>
      <c r="G23" s="48" t="s">
        <v>61</v>
      </c>
      <c r="H23" s="48">
        <v>20</v>
      </c>
      <c r="I23" s="51" t="s">
        <v>193</v>
      </c>
      <c r="J23" s="51" t="s">
        <v>207</v>
      </c>
      <c r="K23" s="50" t="s">
        <v>194</v>
      </c>
      <c r="L23" s="51" t="s">
        <v>222</v>
      </c>
      <c r="M23" s="52" t="s">
        <v>203</v>
      </c>
      <c r="N23" s="76" t="s">
        <v>252</v>
      </c>
      <c r="O23" s="54">
        <v>1</v>
      </c>
      <c r="P23" s="57">
        <v>333850</v>
      </c>
      <c r="Q23" s="57">
        <v>667700</v>
      </c>
      <c r="R23" s="57">
        <v>333850</v>
      </c>
      <c r="S23" s="78"/>
      <c r="T23" s="56">
        <f t="shared" si="0"/>
        <v>1335400</v>
      </c>
      <c r="U23" s="57"/>
      <c r="V23" s="57"/>
      <c r="W23" s="57"/>
      <c r="X23" s="58"/>
      <c r="Y23" s="48"/>
    </row>
    <row r="24" spans="1:25" ht="72" customHeight="1">
      <c r="A24" s="45" t="s">
        <v>253</v>
      </c>
      <c r="B24" s="46">
        <f t="shared" si="1"/>
        <v>142024</v>
      </c>
      <c r="C24" s="77" t="s">
        <v>254</v>
      </c>
      <c r="D24" s="48">
        <v>2025</v>
      </c>
      <c r="E24" s="48" t="s">
        <v>200</v>
      </c>
      <c r="F24" s="48" t="s">
        <v>61</v>
      </c>
      <c r="G24" s="48" t="s">
        <v>61</v>
      </c>
      <c r="H24" s="48">
        <v>20</v>
      </c>
      <c r="I24" s="51" t="s">
        <v>193</v>
      </c>
      <c r="J24" s="51" t="s">
        <v>207</v>
      </c>
      <c r="K24" s="50" t="s">
        <v>194</v>
      </c>
      <c r="L24" s="51" t="s">
        <v>222</v>
      </c>
      <c r="M24" s="52" t="s">
        <v>203</v>
      </c>
      <c r="N24" s="79" t="s">
        <v>255</v>
      </c>
      <c r="O24" s="54">
        <v>1</v>
      </c>
      <c r="P24" s="78">
        <f>26749.4+66783.35+40062</f>
        <v>133594.75</v>
      </c>
      <c r="Q24" s="78">
        <v>66783.350000000006</v>
      </c>
      <c r="R24" s="78">
        <v>133526.65</v>
      </c>
      <c r="S24" s="78">
        <v>66783.350000000006</v>
      </c>
      <c r="T24" s="56">
        <f t="shared" si="0"/>
        <v>400688.1</v>
      </c>
      <c r="U24" s="57"/>
      <c r="V24" s="57"/>
      <c r="W24" s="57"/>
      <c r="X24" s="58"/>
      <c r="Y24" s="48"/>
    </row>
    <row r="25" spans="1:25" ht="53.25" customHeight="1">
      <c r="A25" s="45" t="s">
        <v>256</v>
      </c>
      <c r="B25" s="46">
        <f t="shared" si="1"/>
        <v>152024</v>
      </c>
      <c r="C25" s="77" t="s">
        <v>256</v>
      </c>
      <c r="D25" s="48">
        <v>2024</v>
      </c>
      <c r="E25" s="54" t="s">
        <v>227</v>
      </c>
      <c r="F25" s="48" t="s">
        <v>61</v>
      </c>
      <c r="G25" s="48" t="s">
        <v>61</v>
      </c>
      <c r="H25" s="48">
        <v>20</v>
      </c>
      <c r="I25" s="51" t="s">
        <v>193</v>
      </c>
      <c r="J25" s="51" t="s">
        <v>248</v>
      </c>
      <c r="K25" s="50" t="s">
        <v>194</v>
      </c>
      <c r="L25" s="51" t="s">
        <v>222</v>
      </c>
      <c r="M25" s="52" t="s">
        <v>203</v>
      </c>
      <c r="N25" s="76" t="s">
        <v>257</v>
      </c>
      <c r="O25" s="54">
        <v>1</v>
      </c>
      <c r="P25" s="78">
        <v>800000</v>
      </c>
      <c r="Q25" s="78"/>
      <c r="R25" s="78"/>
      <c r="S25" s="78"/>
      <c r="T25" s="56">
        <f t="shared" si="0"/>
        <v>800000</v>
      </c>
      <c r="U25" s="57"/>
      <c r="V25" s="57"/>
      <c r="W25" s="57"/>
      <c r="X25" s="58"/>
      <c r="Y25" s="48"/>
    </row>
    <row r="26" spans="1:25" ht="56.25" customHeight="1">
      <c r="A26" s="45" t="s">
        <v>258</v>
      </c>
      <c r="B26" s="46">
        <f t="shared" si="1"/>
        <v>162024</v>
      </c>
      <c r="C26" s="77" t="s">
        <v>259</v>
      </c>
      <c r="D26" s="48">
        <v>2025</v>
      </c>
      <c r="E26" s="54" t="s">
        <v>260</v>
      </c>
      <c r="F26" s="48" t="s">
        <v>61</v>
      </c>
      <c r="G26" s="48" t="s">
        <v>61</v>
      </c>
      <c r="H26" s="50">
        <v>20</v>
      </c>
      <c r="I26" s="50">
        <v>95</v>
      </c>
      <c r="J26" s="51" t="s">
        <v>261</v>
      </c>
      <c r="K26" s="50" t="s">
        <v>194</v>
      </c>
      <c r="L26" s="50" t="s">
        <v>202</v>
      </c>
      <c r="M26" s="52" t="s">
        <v>203</v>
      </c>
      <c r="N26" s="79" t="s">
        <v>262</v>
      </c>
      <c r="O26" s="54">
        <v>1</v>
      </c>
      <c r="P26" s="78">
        <v>300000</v>
      </c>
      <c r="R26" s="78"/>
      <c r="S26" s="78"/>
      <c r="T26" s="56">
        <f t="shared" si="0"/>
        <v>300000</v>
      </c>
      <c r="U26" s="57"/>
      <c r="V26" s="57"/>
      <c r="W26" s="57"/>
      <c r="X26" s="58"/>
      <c r="Y26" s="48"/>
    </row>
    <row r="27" spans="1:25" ht="42.75" customHeight="1">
      <c r="A27" s="45" t="s">
        <v>263</v>
      </c>
      <c r="B27" s="46">
        <f t="shared" si="1"/>
        <v>172024</v>
      </c>
      <c r="C27" s="77" t="s">
        <v>264</v>
      </c>
      <c r="D27" s="48">
        <v>2025</v>
      </c>
      <c r="E27" s="80" t="s">
        <v>260</v>
      </c>
      <c r="F27" s="48" t="s">
        <v>61</v>
      </c>
      <c r="G27" s="48" t="s">
        <v>61</v>
      </c>
      <c r="H27" s="50">
        <v>20</v>
      </c>
      <c r="I27" s="50">
        <v>95</v>
      </c>
      <c r="J27" s="51" t="s">
        <v>265</v>
      </c>
      <c r="K27" s="50" t="s">
        <v>194</v>
      </c>
      <c r="L27" s="50" t="s">
        <v>202</v>
      </c>
      <c r="M27" s="52" t="s">
        <v>203</v>
      </c>
      <c r="N27" s="79" t="s">
        <v>266</v>
      </c>
      <c r="O27" s="54">
        <v>1</v>
      </c>
      <c r="P27" s="78">
        <v>250000</v>
      </c>
      <c r="Q27" s="78">
        <v>150000</v>
      </c>
      <c r="R27" s="78"/>
      <c r="S27" s="78"/>
      <c r="T27" s="56">
        <f t="shared" si="0"/>
        <v>400000</v>
      </c>
      <c r="U27" s="57"/>
      <c r="V27" s="57"/>
      <c r="W27" s="57"/>
      <c r="X27" s="58"/>
      <c r="Y27" s="48"/>
    </row>
    <row r="28" spans="1:25" ht="51.75" customHeight="1">
      <c r="A28" s="45" t="s">
        <v>267</v>
      </c>
      <c r="B28" s="46">
        <f t="shared" si="1"/>
        <v>182024</v>
      </c>
      <c r="C28" s="77" t="s">
        <v>268</v>
      </c>
      <c r="D28" s="48">
        <v>2025</v>
      </c>
      <c r="E28" s="54" t="s">
        <v>269</v>
      </c>
      <c r="F28" s="48" t="s">
        <v>61</v>
      </c>
      <c r="G28" s="48" t="s">
        <v>61</v>
      </c>
      <c r="H28" s="48">
        <v>20</v>
      </c>
      <c r="I28" s="49" t="s">
        <v>193</v>
      </c>
      <c r="J28" s="48" t="s">
        <v>207</v>
      </c>
      <c r="K28" s="50" t="s">
        <v>194</v>
      </c>
      <c r="L28" s="51" t="s">
        <v>195</v>
      </c>
      <c r="M28" s="52" t="s">
        <v>196</v>
      </c>
      <c r="N28" s="76" t="s">
        <v>270</v>
      </c>
      <c r="O28" s="54">
        <v>2</v>
      </c>
      <c r="P28" s="78">
        <f>1800000+1596000</f>
        <v>3396000</v>
      </c>
      <c r="Q28" s="78"/>
      <c r="R28" s="78"/>
      <c r="S28" s="78"/>
      <c r="T28" s="56">
        <f t="shared" si="0"/>
        <v>3396000</v>
      </c>
      <c r="U28" s="57"/>
      <c r="V28" s="57"/>
      <c r="W28" s="57"/>
      <c r="X28" s="58"/>
      <c r="Y28" s="48"/>
    </row>
    <row r="29" spans="1:25" ht="51.75" customHeight="1">
      <c r="A29" s="45" t="s">
        <v>271</v>
      </c>
      <c r="B29" s="46">
        <f t="shared" si="1"/>
        <v>192024</v>
      </c>
      <c r="C29" s="77" t="s">
        <v>272</v>
      </c>
      <c r="D29" s="48">
        <v>2024</v>
      </c>
      <c r="E29" s="61" t="s">
        <v>192</v>
      </c>
      <c r="F29" s="48" t="s">
        <v>61</v>
      </c>
      <c r="G29" s="48" t="s">
        <v>61</v>
      </c>
      <c r="H29" s="50">
        <v>20</v>
      </c>
      <c r="I29" s="50">
        <v>95</v>
      </c>
      <c r="J29" s="81" t="s">
        <v>273</v>
      </c>
      <c r="K29" s="50" t="s">
        <v>194</v>
      </c>
      <c r="L29" s="50" t="s">
        <v>202</v>
      </c>
      <c r="M29" s="52" t="s">
        <v>203</v>
      </c>
      <c r="N29" s="76" t="s">
        <v>274</v>
      </c>
      <c r="O29" s="54">
        <v>1</v>
      </c>
      <c r="P29" s="78">
        <v>552156.91</v>
      </c>
      <c r="Q29" s="78"/>
      <c r="R29" s="78"/>
      <c r="S29" s="78"/>
      <c r="T29" s="56">
        <f t="shared" si="0"/>
        <v>552156.91</v>
      </c>
      <c r="U29" s="57"/>
      <c r="V29" s="57"/>
      <c r="W29" s="57"/>
      <c r="X29" s="58"/>
      <c r="Y29" s="48"/>
    </row>
    <row r="30" spans="1:25" ht="51.75" customHeight="1">
      <c r="A30" s="45" t="s">
        <v>275</v>
      </c>
      <c r="B30" s="46">
        <f t="shared" si="1"/>
        <v>202024</v>
      </c>
      <c r="C30" s="77" t="s">
        <v>276</v>
      </c>
      <c r="D30" s="48">
        <v>2025</v>
      </c>
      <c r="E30" s="54" t="s">
        <v>192</v>
      </c>
      <c r="F30" s="48" t="s">
        <v>61</v>
      </c>
      <c r="G30" s="48" t="s">
        <v>61</v>
      </c>
      <c r="H30" s="50">
        <v>20</v>
      </c>
      <c r="I30" s="50">
        <v>95</v>
      </c>
      <c r="J30" s="81" t="s">
        <v>277</v>
      </c>
      <c r="K30" s="50" t="s">
        <v>194</v>
      </c>
      <c r="L30" s="50" t="s">
        <v>202</v>
      </c>
      <c r="M30" s="52" t="s">
        <v>203</v>
      </c>
      <c r="N30" s="76" t="s">
        <v>278</v>
      </c>
      <c r="O30" s="54">
        <v>1</v>
      </c>
      <c r="P30" s="78">
        <v>281030.21999999997</v>
      </c>
      <c r="Q30" s="78"/>
      <c r="R30" s="78"/>
      <c r="S30" s="78"/>
      <c r="T30" s="56">
        <f t="shared" si="0"/>
        <v>281030.21999999997</v>
      </c>
      <c r="U30" s="57"/>
      <c r="V30" s="57"/>
      <c r="W30" s="57"/>
      <c r="X30" s="58"/>
      <c r="Y30" s="48"/>
    </row>
    <row r="31" spans="1:25" ht="51.75" customHeight="1">
      <c r="A31" s="45" t="s">
        <v>279</v>
      </c>
      <c r="B31" s="46">
        <f t="shared" si="1"/>
        <v>212024</v>
      </c>
      <c r="C31" s="77" t="s">
        <v>280</v>
      </c>
      <c r="D31" s="48">
        <v>2025</v>
      </c>
      <c r="E31" s="54" t="s">
        <v>192</v>
      </c>
      <c r="F31" s="48" t="s">
        <v>61</v>
      </c>
      <c r="G31" s="48" t="s">
        <v>61</v>
      </c>
      <c r="H31" s="48">
        <v>20</v>
      </c>
      <c r="I31" s="49">
        <v>95</v>
      </c>
      <c r="J31" s="81" t="s">
        <v>277</v>
      </c>
      <c r="K31" s="50" t="s">
        <v>194</v>
      </c>
      <c r="L31" s="51" t="s">
        <v>202</v>
      </c>
      <c r="M31" s="52" t="s">
        <v>203</v>
      </c>
      <c r="N31" s="76" t="s">
        <v>281</v>
      </c>
      <c r="O31" s="54">
        <v>2</v>
      </c>
      <c r="P31" s="78">
        <v>222028.7</v>
      </c>
      <c r="Q31" s="78"/>
      <c r="R31" s="78"/>
      <c r="S31" s="78"/>
      <c r="T31" s="56">
        <f t="shared" si="0"/>
        <v>222028.7</v>
      </c>
      <c r="U31" s="57"/>
      <c r="V31" s="57"/>
      <c r="W31" s="57"/>
      <c r="X31" s="58"/>
      <c r="Y31" s="48"/>
    </row>
    <row r="32" spans="1:25" ht="51.75" customHeight="1">
      <c r="A32" s="45" t="s">
        <v>282</v>
      </c>
      <c r="B32" s="46">
        <f t="shared" si="1"/>
        <v>222024</v>
      </c>
      <c r="C32" s="77" t="s">
        <v>283</v>
      </c>
      <c r="D32" s="48">
        <v>2026</v>
      </c>
      <c r="E32" s="54" t="s">
        <v>192</v>
      </c>
      <c r="F32" s="48" t="s">
        <v>61</v>
      </c>
      <c r="G32" s="48" t="s">
        <v>61</v>
      </c>
      <c r="H32" s="48">
        <v>20</v>
      </c>
      <c r="I32" s="49">
        <v>95</v>
      </c>
      <c r="J32" s="81" t="s">
        <v>273</v>
      </c>
      <c r="K32" s="50" t="s">
        <v>194</v>
      </c>
      <c r="L32" s="51" t="s">
        <v>202</v>
      </c>
      <c r="M32" s="52" t="s">
        <v>203</v>
      </c>
      <c r="N32" s="79" t="s">
        <v>284</v>
      </c>
      <c r="O32" s="54">
        <v>2</v>
      </c>
      <c r="P32" s="78">
        <v>430000</v>
      </c>
      <c r="Q32" s="78"/>
      <c r="R32" s="78"/>
      <c r="S32" s="78"/>
      <c r="T32" s="56">
        <f t="shared" si="0"/>
        <v>430000</v>
      </c>
      <c r="U32" s="57"/>
      <c r="V32" s="57"/>
      <c r="W32" s="57"/>
      <c r="X32" s="58"/>
      <c r="Y32" s="48"/>
    </row>
    <row r="33" spans="1:25" ht="51.75" customHeight="1">
      <c r="A33" s="45" t="s">
        <v>285</v>
      </c>
      <c r="B33" s="46">
        <f t="shared" si="1"/>
        <v>232024</v>
      </c>
      <c r="C33" s="77" t="s">
        <v>286</v>
      </c>
      <c r="D33" s="48">
        <v>2024</v>
      </c>
      <c r="E33" s="54" t="s">
        <v>192</v>
      </c>
      <c r="F33" s="48" t="s">
        <v>61</v>
      </c>
      <c r="G33" s="48" t="s">
        <v>61</v>
      </c>
      <c r="H33" s="48">
        <v>20</v>
      </c>
      <c r="I33" s="49" t="s">
        <v>193</v>
      </c>
      <c r="J33" s="48" t="s">
        <v>207</v>
      </c>
      <c r="K33" s="50" t="s">
        <v>194</v>
      </c>
      <c r="L33" s="51" t="s">
        <v>222</v>
      </c>
      <c r="M33" s="52" t="s">
        <v>203</v>
      </c>
      <c r="N33" s="76" t="s">
        <v>287</v>
      </c>
      <c r="O33" s="54">
        <v>1</v>
      </c>
      <c r="P33" s="78">
        <v>1420962.65</v>
      </c>
      <c r="Q33" s="78"/>
      <c r="R33" s="78"/>
      <c r="S33" s="78"/>
      <c r="T33" s="56">
        <f t="shared" si="0"/>
        <v>1420962.65</v>
      </c>
      <c r="U33" s="57"/>
      <c r="V33" s="57"/>
      <c r="W33" s="57"/>
      <c r="X33" s="58"/>
      <c r="Y33" s="48"/>
    </row>
    <row r="34" spans="1:25" ht="66" customHeight="1">
      <c r="A34" s="45" t="s">
        <v>288</v>
      </c>
      <c r="B34" s="46">
        <f t="shared" si="1"/>
        <v>242024</v>
      </c>
      <c r="C34" s="77" t="s">
        <v>289</v>
      </c>
      <c r="D34" s="48">
        <v>2024</v>
      </c>
      <c r="E34" s="54" t="s">
        <v>200</v>
      </c>
      <c r="F34" s="48" t="s">
        <v>61</v>
      </c>
      <c r="G34" s="48" t="s">
        <v>61</v>
      </c>
      <c r="H34" s="48">
        <v>20</v>
      </c>
      <c r="I34" s="49" t="s">
        <v>193</v>
      </c>
      <c r="J34" s="48" t="s">
        <v>207</v>
      </c>
      <c r="K34" s="50" t="s">
        <v>194</v>
      </c>
      <c r="L34" s="51" t="s">
        <v>222</v>
      </c>
      <c r="M34" s="52" t="s">
        <v>203</v>
      </c>
      <c r="N34" s="76" t="s">
        <v>290</v>
      </c>
      <c r="O34" s="54">
        <v>1</v>
      </c>
      <c r="P34" s="78">
        <v>1420962.65</v>
      </c>
      <c r="Q34" s="78"/>
      <c r="R34" s="78"/>
      <c r="S34" s="78"/>
      <c r="T34" s="56">
        <f t="shared" si="0"/>
        <v>1420962.65</v>
      </c>
      <c r="U34" s="57"/>
      <c r="V34" s="57"/>
      <c r="W34" s="57"/>
      <c r="X34" s="58"/>
      <c r="Y34" s="48"/>
    </row>
    <row r="35" spans="1:25" ht="64.5" customHeight="1">
      <c r="A35" s="45" t="s">
        <v>291</v>
      </c>
      <c r="B35" s="46">
        <f t="shared" si="1"/>
        <v>252024</v>
      </c>
      <c r="C35" s="77" t="s">
        <v>292</v>
      </c>
      <c r="D35" s="48">
        <v>2024</v>
      </c>
      <c r="E35" s="54" t="s">
        <v>227</v>
      </c>
      <c r="F35" s="48" t="s">
        <v>61</v>
      </c>
      <c r="G35" s="48" t="s">
        <v>61</v>
      </c>
      <c r="H35" s="48">
        <v>20</v>
      </c>
      <c r="I35" s="49" t="s">
        <v>193</v>
      </c>
      <c r="J35" s="48" t="s">
        <v>207</v>
      </c>
      <c r="K35" s="50" t="s">
        <v>194</v>
      </c>
      <c r="L35" s="51" t="s">
        <v>293</v>
      </c>
      <c r="M35" s="52" t="s">
        <v>203</v>
      </c>
      <c r="N35" s="76" t="s">
        <v>294</v>
      </c>
      <c r="O35" s="54">
        <v>1</v>
      </c>
      <c r="P35" s="78">
        <v>623072.26</v>
      </c>
      <c r="Q35" s="78"/>
      <c r="R35" s="78"/>
      <c r="S35" s="78"/>
      <c r="T35" s="56">
        <f t="shared" si="0"/>
        <v>623072.26</v>
      </c>
      <c r="U35" s="57"/>
      <c r="V35" s="57"/>
      <c r="W35" s="57"/>
      <c r="X35" s="58"/>
      <c r="Y35" s="48"/>
    </row>
    <row r="36" spans="1:25" ht="64.5" customHeight="1">
      <c r="A36" s="45" t="s">
        <v>295</v>
      </c>
      <c r="B36" s="46">
        <f t="shared" si="1"/>
        <v>262024</v>
      </c>
      <c r="C36" s="77" t="s">
        <v>296</v>
      </c>
      <c r="D36" s="48">
        <v>2024</v>
      </c>
      <c r="E36" s="54" t="s">
        <v>297</v>
      </c>
      <c r="F36" s="48" t="s">
        <v>61</v>
      </c>
      <c r="G36" s="48" t="s">
        <v>61</v>
      </c>
      <c r="H36" s="48">
        <v>20</v>
      </c>
      <c r="I36" s="49" t="s">
        <v>193</v>
      </c>
      <c r="J36" s="48">
        <v>95006</v>
      </c>
      <c r="K36" s="50" t="s">
        <v>194</v>
      </c>
      <c r="L36" s="51" t="s">
        <v>293</v>
      </c>
      <c r="M36" s="52" t="s">
        <v>203</v>
      </c>
      <c r="N36" s="82" t="s">
        <v>298</v>
      </c>
      <c r="O36" s="54">
        <v>1</v>
      </c>
      <c r="P36" s="78">
        <v>430000</v>
      </c>
      <c r="Q36" s="78"/>
      <c r="R36" s="78"/>
      <c r="S36" s="78"/>
      <c r="T36" s="56">
        <f t="shared" si="0"/>
        <v>430000</v>
      </c>
      <c r="U36" s="57"/>
      <c r="V36" s="57"/>
      <c r="W36" s="57"/>
      <c r="X36" s="58"/>
      <c r="Y36" s="48"/>
    </row>
    <row r="37" spans="1:25" ht="64.5" customHeight="1">
      <c r="A37" s="45" t="s">
        <v>299</v>
      </c>
      <c r="B37" s="46">
        <f t="shared" si="1"/>
        <v>272024</v>
      </c>
      <c r="C37" s="77" t="s">
        <v>300</v>
      </c>
      <c r="D37" s="48">
        <v>2024</v>
      </c>
      <c r="E37" s="54" t="s">
        <v>192</v>
      </c>
      <c r="F37" s="48" t="s">
        <v>75</v>
      </c>
      <c r="G37" s="48" t="s">
        <v>61</v>
      </c>
      <c r="H37" s="48">
        <v>20</v>
      </c>
      <c r="I37" s="49" t="s">
        <v>193</v>
      </c>
      <c r="J37" s="48" t="s">
        <v>207</v>
      </c>
      <c r="K37" s="50" t="s">
        <v>194</v>
      </c>
      <c r="L37" s="51" t="s">
        <v>293</v>
      </c>
      <c r="M37" s="52" t="s">
        <v>203</v>
      </c>
      <c r="N37" s="82" t="s">
        <v>301</v>
      </c>
      <c r="O37" s="54">
        <v>2</v>
      </c>
      <c r="P37" s="78">
        <v>1700000</v>
      </c>
      <c r="Q37" s="78"/>
      <c r="R37" s="78"/>
      <c r="S37" s="78"/>
      <c r="T37" s="56">
        <f t="shared" si="0"/>
        <v>1700000</v>
      </c>
      <c r="U37" s="57"/>
      <c r="V37" s="57"/>
      <c r="W37" s="57"/>
      <c r="X37" s="58"/>
      <c r="Y37" s="48"/>
    </row>
    <row r="38" spans="1:25" ht="64.5" customHeight="1">
      <c r="A38" s="45" t="s">
        <v>302</v>
      </c>
      <c r="B38" s="46">
        <f t="shared" si="1"/>
        <v>282024</v>
      </c>
      <c r="C38" s="77" t="s">
        <v>303</v>
      </c>
      <c r="D38" s="48">
        <v>2025</v>
      </c>
      <c r="E38" s="54" t="s">
        <v>192</v>
      </c>
      <c r="F38" s="48" t="s">
        <v>61</v>
      </c>
      <c r="G38" s="48" t="s">
        <v>61</v>
      </c>
      <c r="H38" s="48">
        <v>20</v>
      </c>
      <c r="I38" s="49" t="s">
        <v>193</v>
      </c>
      <c r="J38" s="48">
        <v>95044</v>
      </c>
      <c r="K38" s="50" t="s">
        <v>194</v>
      </c>
      <c r="L38" s="51" t="s">
        <v>222</v>
      </c>
      <c r="M38" s="52" t="s">
        <v>203</v>
      </c>
      <c r="N38" s="79" t="s">
        <v>304</v>
      </c>
      <c r="O38" s="54">
        <v>2</v>
      </c>
      <c r="P38" s="78">
        <v>45000</v>
      </c>
      <c r="Q38" s="78">
        <v>1890000</v>
      </c>
      <c r="R38" s="78">
        <v>65000</v>
      </c>
      <c r="S38" s="78"/>
      <c r="T38" s="56">
        <f t="shared" si="0"/>
        <v>2000000</v>
      </c>
      <c r="U38" s="57"/>
      <c r="V38" s="57"/>
      <c r="W38" s="57"/>
      <c r="X38" s="58"/>
      <c r="Y38" s="48"/>
    </row>
    <row r="39" spans="1:25" ht="64.5" customHeight="1">
      <c r="A39" s="45" t="s">
        <v>305</v>
      </c>
      <c r="B39" s="46">
        <f t="shared" si="1"/>
        <v>292024</v>
      </c>
      <c r="C39" s="77" t="s">
        <v>306</v>
      </c>
      <c r="D39" s="48">
        <v>2026</v>
      </c>
      <c r="E39" s="54" t="s">
        <v>227</v>
      </c>
      <c r="F39" s="48" t="s">
        <v>61</v>
      </c>
      <c r="G39" s="48" t="s">
        <v>61</v>
      </c>
      <c r="H39" s="48">
        <v>20</v>
      </c>
      <c r="I39" s="49" t="s">
        <v>193</v>
      </c>
      <c r="J39" s="48" t="s">
        <v>207</v>
      </c>
      <c r="K39" s="50" t="s">
        <v>194</v>
      </c>
      <c r="L39" s="51" t="s">
        <v>293</v>
      </c>
      <c r="M39" s="52" t="s">
        <v>203</v>
      </c>
      <c r="N39" s="83" t="s">
        <v>307</v>
      </c>
      <c r="O39" s="54">
        <v>2</v>
      </c>
      <c r="P39" s="78">
        <v>800000</v>
      </c>
      <c r="Q39" s="78"/>
      <c r="R39" s="78">
        <v>1400000</v>
      </c>
      <c r="S39" s="78"/>
      <c r="T39" s="56">
        <f t="shared" si="0"/>
        <v>2200000</v>
      </c>
      <c r="U39" s="57"/>
      <c r="V39" s="57"/>
      <c r="W39" s="57"/>
      <c r="X39" s="58"/>
      <c r="Y39" s="48"/>
    </row>
    <row r="40" spans="1:25" ht="64.5" customHeight="1">
      <c r="A40" s="45" t="s">
        <v>308</v>
      </c>
      <c r="B40" s="46">
        <f t="shared" si="1"/>
        <v>302024</v>
      </c>
      <c r="C40" s="77" t="s">
        <v>309</v>
      </c>
      <c r="D40" s="48">
        <v>2025</v>
      </c>
      <c r="E40" s="54" t="s">
        <v>200</v>
      </c>
      <c r="F40" s="48" t="s">
        <v>61</v>
      </c>
      <c r="G40" s="48" t="s">
        <v>61</v>
      </c>
      <c r="H40" s="48">
        <v>20</v>
      </c>
      <c r="I40" s="49" t="s">
        <v>193</v>
      </c>
      <c r="J40" s="48" t="s">
        <v>207</v>
      </c>
      <c r="K40" s="50" t="s">
        <v>194</v>
      </c>
      <c r="L40" s="51" t="s">
        <v>222</v>
      </c>
      <c r="M40" s="52" t="s">
        <v>203</v>
      </c>
      <c r="N40" s="79" t="s">
        <v>310</v>
      </c>
      <c r="O40" s="54">
        <v>1</v>
      </c>
      <c r="P40" s="78"/>
      <c r="Q40" s="78"/>
      <c r="R40" s="78">
        <v>1329573.67</v>
      </c>
      <c r="S40" s="78">
        <f>1420962.65*3</f>
        <v>4262887.9499999993</v>
      </c>
      <c r="T40" s="56">
        <f t="shared" si="0"/>
        <v>5592461.6199999992</v>
      </c>
      <c r="U40" s="57"/>
      <c r="V40" s="57"/>
      <c r="W40" s="57"/>
      <c r="X40" s="58"/>
      <c r="Y40" s="48"/>
    </row>
    <row r="41" spans="1:25" ht="51.75" customHeight="1">
      <c r="A41" s="45" t="s">
        <v>311</v>
      </c>
      <c r="B41" s="46">
        <f t="shared" si="1"/>
        <v>312024</v>
      </c>
      <c r="C41" s="77" t="s">
        <v>312</v>
      </c>
      <c r="D41" s="48">
        <v>2024</v>
      </c>
      <c r="E41" s="54" t="s">
        <v>192</v>
      </c>
      <c r="F41" s="48" t="s">
        <v>61</v>
      </c>
      <c r="G41" s="48" t="s">
        <v>61</v>
      </c>
      <c r="H41" s="48">
        <v>20</v>
      </c>
      <c r="I41" s="49">
        <v>95</v>
      </c>
      <c r="J41" s="48" t="s">
        <v>207</v>
      </c>
      <c r="K41" s="50" t="s">
        <v>194</v>
      </c>
      <c r="L41" s="51" t="s">
        <v>313</v>
      </c>
      <c r="M41" s="52" t="s">
        <v>203</v>
      </c>
      <c r="N41" s="76" t="s">
        <v>314</v>
      </c>
      <c r="O41" s="54">
        <v>1</v>
      </c>
      <c r="P41" s="78">
        <f>'Scheda E'!E25</f>
        <v>519861.29</v>
      </c>
      <c r="Q41" s="78">
        <f>P41</f>
        <v>519861.29</v>
      </c>
      <c r="R41" s="78"/>
      <c r="S41" s="78"/>
      <c r="T41" s="56">
        <f t="shared" si="0"/>
        <v>1039722.58</v>
      </c>
      <c r="U41" s="57"/>
      <c r="V41" s="57"/>
      <c r="W41" s="57"/>
      <c r="X41" s="58"/>
      <c r="Y41" s="48"/>
    </row>
    <row r="42" spans="1:25" ht="51.75" customHeight="1">
      <c r="A42" s="45" t="s">
        <v>315</v>
      </c>
      <c r="B42" s="46">
        <f t="shared" si="1"/>
        <v>322024</v>
      </c>
      <c r="C42" s="77" t="s">
        <v>316</v>
      </c>
      <c r="D42" s="48">
        <v>2026</v>
      </c>
      <c r="E42" s="54" t="s">
        <v>235</v>
      </c>
      <c r="F42" s="48" t="s">
        <v>61</v>
      </c>
      <c r="G42" s="48" t="s">
        <v>61</v>
      </c>
      <c r="H42" s="48">
        <v>20</v>
      </c>
      <c r="I42" s="49">
        <v>95</v>
      </c>
      <c r="J42" s="48" t="s">
        <v>207</v>
      </c>
      <c r="K42" s="50" t="s">
        <v>194</v>
      </c>
      <c r="L42" s="48" t="s">
        <v>293</v>
      </c>
      <c r="M42" s="48" t="s">
        <v>317</v>
      </c>
      <c r="N42" s="79" t="s">
        <v>318</v>
      </c>
      <c r="O42" s="54">
        <v>3</v>
      </c>
      <c r="P42" s="78"/>
      <c r="Q42" s="78"/>
      <c r="R42" s="78">
        <v>2000000</v>
      </c>
      <c r="S42" s="78"/>
      <c r="T42" s="56">
        <f t="shared" si="0"/>
        <v>2000000</v>
      </c>
      <c r="U42" s="57"/>
      <c r="V42" s="57"/>
      <c r="W42" s="57"/>
      <c r="X42" s="58"/>
      <c r="Y42" s="48"/>
    </row>
    <row r="43" spans="1:25" ht="39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P43" s="15">
        <f>SUM(P11:P42)</f>
        <v>23902940.329999998</v>
      </c>
      <c r="Q43" s="15">
        <f>SUM(Q11:Q42)</f>
        <v>8102249.6799999997</v>
      </c>
      <c r="R43" s="15">
        <f>SUM(R11:R42)</f>
        <v>7897190.3200000003</v>
      </c>
      <c r="S43" s="15">
        <f>SUM(S11:S42)</f>
        <v>11464911.299999999</v>
      </c>
      <c r="T43" s="15">
        <f>SUM(T11:T42)</f>
        <v>51367291.629999995</v>
      </c>
    </row>
    <row r="44" spans="1:25" ht="57" customHeight="1">
      <c r="A44" s="45" t="s">
        <v>394</v>
      </c>
      <c r="B44" s="46" t="s">
        <v>398</v>
      </c>
      <c r="C44" s="48" t="s">
        <v>391</v>
      </c>
      <c r="D44" s="48">
        <v>2024</v>
      </c>
      <c r="E44" s="54" t="s">
        <v>393</v>
      </c>
      <c r="F44" s="48" t="s">
        <v>75</v>
      </c>
      <c r="G44" s="48" t="s">
        <v>61</v>
      </c>
      <c r="H44" s="48">
        <v>20</v>
      </c>
      <c r="I44" s="49" t="s">
        <v>395</v>
      </c>
      <c r="J44" s="48" t="s">
        <v>207</v>
      </c>
      <c r="K44" s="50" t="s">
        <v>194</v>
      </c>
      <c r="L44" s="48" t="s">
        <v>396</v>
      </c>
      <c r="M44" s="48">
        <v>33003</v>
      </c>
      <c r="N44" s="160" t="s">
        <v>392</v>
      </c>
      <c r="O44" s="54">
        <v>1</v>
      </c>
      <c r="P44" s="78">
        <v>500000</v>
      </c>
      <c r="Q44" s="78">
        <v>0</v>
      </c>
      <c r="R44" s="78">
        <v>0</v>
      </c>
      <c r="S44" s="78">
        <v>0</v>
      </c>
      <c r="T44" s="78">
        <f>+P44+Q44+R44+S44</f>
        <v>500000</v>
      </c>
      <c r="U44" s="56"/>
      <c r="V44" s="57"/>
      <c r="W44" s="57"/>
      <c r="X44" s="57"/>
      <c r="Y44" s="48" t="s">
        <v>224</v>
      </c>
    </row>
    <row r="45" spans="1:25" ht="39" customHeight="1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 t="s">
        <v>397</v>
      </c>
      <c r="P45" s="15">
        <f>+P43+P44</f>
        <v>24402940.329999998</v>
      </c>
      <c r="Q45" s="15">
        <f>+Q43+Q44</f>
        <v>8102249.6799999997</v>
      </c>
      <c r="R45" s="15">
        <f>+R43+R44</f>
        <v>7897190.3200000003</v>
      </c>
      <c r="S45" s="15">
        <f>+S43+S44</f>
        <v>11464911.299999999</v>
      </c>
      <c r="T45" s="15">
        <f>+T43+T44</f>
        <v>51867291.629999995</v>
      </c>
    </row>
    <row r="46" spans="1:25" ht="39" customHeight="1">
      <c r="A46" s="118" t="s">
        <v>77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P46" s="15"/>
      <c r="Q46" s="15"/>
      <c r="R46" s="15"/>
      <c r="S46" s="15"/>
      <c r="T46" s="15"/>
    </row>
    <row r="47" spans="1:25" ht="12.75" customHeight="1">
      <c r="A47" s="120" t="s">
        <v>319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25" ht="12.75" customHeight="1">
      <c r="A48" s="120" t="s">
        <v>320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"/>
      <c r="P48" s="13" t="s">
        <v>18</v>
      </c>
      <c r="Q48" s="12"/>
    </row>
    <row r="49" spans="1:25" ht="12.75" customHeight="1">
      <c r="A49" s="120" t="s">
        <v>321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P49" s="14"/>
    </row>
    <row r="50" spans="1:25" ht="12.75" customHeight="1">
      <c r="A50" s="149" t="s">
        <v>322</v>
      </c>
      <c r="B50" s="149"/>
      <c r="C50" s="149"/>
      <c r="D50" s="149"/>
      <c r="E50" s="149"/>
      <c r="F50" s="149"/>
      <c r="G50" s="149"/>
      <c r="H50" s="149"/>
      <c r="I50" s="149"/>
      <c r="J50" s="149"/>
      <c r="K50" s="84"/>
      <c r="L50" s="84"/>
      <c r="M50" s="84"/>
      <c r="N50" s="84"/>
      <c r="O50" s="119" t="s">
        <v>20</v>
      </c>
      <c r="P50" s="119"/>
      <c r="Q50" s="119"/>
    </row>
    <row r="51" spans="1:25" ht="12.75" customHeight="1">
      <c r="A51" s="148" t="s">
        <v>323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P51" s="14"/>
    </row>
    <row r="52" spans="1:25" ht="12.75" customHeight="1">
      <c r="A52" s="149" t="s">
        <v>324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84"/>
    </row>
    <row r="53" spans="1:25" ht="12.75" customHeight="1">
      <c r="A53" s="149" t="s">
        <v>325</v>
      </c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R53" s="85"/>
    </row>
    <row r="54" spans="1:25" ht="12.75" customHeight="1">
      <c r="A54" s="120" t="s">
        <v>326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</row>
    <row r="55" spans="1:25" ht="12.75" customHeight="1">
      <c r="A55" s="120" t="s">
        <v>327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</row>
    <row r="56" spans="1:25" ht="12.75" customHeight="1">
      <c r="A56" s="120" t="s">
        <v>328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</row>
    <row r="57" spans="1:25" ht="12.75" customHeight="1">
      <c r="A57" s="120" t="s">
        <v>329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</row>
    <row r="58" spans="1:25" ht="12.75" customHeight="1">
      <c r="A58" s="120" t="s">
        <v>330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</row>
    <row r="59" spans="1:25" s="36" customFormat="1" ht="12.75" customHeight="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s="36" customFormat="1" ht="12.75" customHeight="1">
      <c r="A60" s="2"/>
      <c r="B60" s="2"/>
      <c r="C60" s="2"/>
      <c r="D60" s="2"/>
      <c r="E60" s="2"/>
      <c r="F60" s="2"/>
      <c r="G60" s="2"/>
      <c r="H60" s="2"/>
      <c r="I60" s="2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s="36" customFormat="1" ht="12.75" customHeight="1">
      <c r="A61" s="86" t="s">
        <v>184</v>
      </c>
      <c r="B61" s="3"/>
      <c r="C61" s="3"/>
      <c r="D61" s="3"/>
      <c r="E61" s="3"/>
      <c r="F61" s="3"/>
      <c r="G61" s="3"/>
      <c r="H61" s="3"/>
      <c r="I61" s="3"/>
      <c r="J61" s="3"/>
      <c r="K61" s="3"/>
      <c r="U61" s="3"/>
      <c r="V61" s="3"/>
      <c r="W61" s="3"/>
      <c r="X61" s="3"/>
      <c r="Y61" s="3"/>
    </row>
    <row r="62" spans="1:25" s="36" customFormat="1" ht="12.75" customHeight="1">
      <c r="A62" s="147" t="s">
        <v>331</v>
      </c>
      <c r="B62" s="147"/>
      <c r="C62" s="147"/>
      <c r="D62" s="147"/>
      <c r="E62" s="147"/>
      <c r="F62" s="147"/>
      <c r="G62" s="147"/>
      <c r="H62" s="147"/>
      <c r="I62" s="147"/>
      <c r="J62" s="147"/>
      <c r="K62" s="3"/>
      <c r="U62" s="3"/>
      <c r="V62" s="3"/>
      <c r="W62" s="3"/>
      <c r="X62" s="3"/>
      <c r="Y62" s="3"/>
    </row>
    <row r="63" spans="1:25" s="36" customFormat="1" ht="12.75" customHeight="1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U63" s="3"/>
      <c r="V63" s="3"/>
      <c r="W63" s="3"/>
      <c r="X63" s="3"/>
      <c r="Y63" s="3"/>
    </row>
    <row r="64" spans="1:25" s="36" customFormat="1" ht="12.75" customHeight="1">
      <c r="A64" s="86" t="s">
        <v>185</v>
      </c>
      <c r="B64" s="3"/>
      <c r="C64" s="3"/>
      <c r="D64" s="3"/>
      <c r="E64" s="3"/>
      <c r="F64" s="3"/>
      <c r="G64" s="3"/>
      <c r="H64" s="3"/>
      <c r="I64" s="3"/>
      <c r="J64" s="3"/>
      <c r="K64" s="3"/>
      <c r="U64" s="3"/>
      <c r="V64" s="3"/>
      <c r="W64" s="3"/>
      <c r="X64" s="3"/>
      <c r="Y64" s="3"/>
    </row>
    <row r="65" spans="1:25" s="36" customFormat="1" ht="12.75" customHeight="1">
      <c r="A65" s="147" t="s">
        <v>332</v>
      </c>
      <c r="B65" s="147"/>
      <c r="C65" s="147"/>
      <c r="D65" s="147"/>
      <c r="E65" s="147"/>
      <c r="F65" s="147"/>
      <c r="G65" s="147"/>
      <c r="H65" s="147"/>
      <c r="I65" s="147"/>
      <c r="J65" s="147"/>
      <c r="K65" s="3"/>
      <c r="U65" s="3"/>
      <c r="V65" s="3"/>
      <c r="W65" s="3"/>
      <c r="X65" s="3"/>
      <c r="Y65" s="3"/>
    </row>
    <row r="66" spans="1:25" s="36" customFormat="1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U66" s="3"/>
      <c r="V66" s="3"/>
      <c r="W66" s="3"/>
      <c r="X66" s="3"/>
      <c r="Y66" s="3"/>
    </row>
    <row r="67" spans="1:25" s="36" customFormat="1">
      <c r="A67" s="86" t="s">
        <v>186</v>
      </c>
      <c r="B67" s="3"/>
      <c r="C67" s="3"/>
      <c r="D67" s="3"/>
      <c r="E67" s="3"/>
      <c r="F67" s="3"/>
      <c r="G67" s="3"/>
      <c r="H67" s="3"/>
      <c r="I67" s="3"/>
      <c r="J67" s="3"/>
      <c r="K67" s="3"/>
      <c r="U67" s="3"/>
      <c r="V67" s="3"/>
      <c r="W67" s="3"/>
      <c r="X67" s="3"/>
      <c r="Y67" s="3"/>
    </row>
    <row r="68" spans="1:25" s="36" customFormat="1" ht="12.75" customHeight="1">
      <c r="A68" s="120" t="s">
        <v>333</v>
      </c>
      <c r="B68" s="120"/>
      <c r="C68" s="120"/>
      <c r="D68" s="120"/>
      <c r="E68" s="120"/>
      <c r="F68" s="3"/>
      <c r="G68" s="3"/>
      <c r="H68" s="3"/>
      <c r="I68" s="3"/>
      <c r="J68" s="3"/>
      <c r="K68" s="3"/>
      <c r="U68" s="3"/>
      <c r="V68" s="3"/>
      <c r="W68" s="3"/>
      <c r="X68" s="3"/>
      <c r="Y68" s="3"/>
    </row>
    <row r="69" spans="1:25" s="36" customFormat="1" ht="12.75" customHeight="1">
      <c r="A69" s="120" t="s">
        <v>334</v>
      </c>
      <c r="B69" s="120"/>
      <c r="C69" s="120"/>
      <c r="D69" s="120"/>
      <c r="E69" s="120"/>
      <c r="F69" s="3"/>
      <c r="G69" s="3"/>
      <c r="H69" s="3"/>
      <c r="I69" s="3"/>
      <c r="J69" s="3"/>
      <c r="K69" s="3"/>
      <c r="U69" s="3"/>
      <c r="V69" s="3"/>
      <c r="W69" s="3"/>
      <c r="X69" s="3"/>
      <c r="Y69" s="3"/>
    </row>
    <row r="70" spans="1:25" s="36" customFormat="1" ht="12.75" customHeight="1">
      <c r="A70" s="120" t="s">
        <v>335</v>
      </c>
      <c r="B70" s="120"/>
      <c r="C70" s="120"/>
      <c r="D70" s="120"/>
      <c r="E70" s="120"/>
      <c r="F70" s="3"/>
      <c r="G70" s="3"/>
      <c r="H70" s="3"/>
      <c r="I70" s="3"/>
      <c r="J70" s="3"/>
      <c r="K70" s="3"/>
      <c r="U70" s="3"/>
      <c r="V70" s="3"/>
      <c r="W70" s="3"/>
      <c r="X70" s="3"/>
      <c r="Y70" s="3"/>
    </row>
    <row r="71" spans="1:25" s="36" customFormat="1">
      <c r="A71" s="2"/>
      <c r="B71" s="2"/>
      <c r="C71" s="2"/>
      <c r="D71" s="2"/>
      <c r="E71" s="2"/>
      <c r="F71" s="3"/>
      <c r="G71" s="3"/>
      <c r="H71" s="3"/>
      <c r="I71" s="3"/>
      <c r="J71" s="3"/>
      <c r="K71" s="3"/>
      <c r="U71" s="3"/>
      <c r="V71" s="3"/>
      <c r="W71" s="3"/>
      <c r="X71" s="3"/>
      <c r="Y71" s="3"/>
    </row>
    <row r="72" spans="1:25" s="36" customFormat="1" ht="12.75" customHeight="1">
      <c r="A72" s="86" t="s">
        <v>188</v>
      </c>
      <c r="B72" s="3"/>
      <c r="C72" s="3"/>
      <c r="D72" s="3"/>
      <c r="E72" s="3"/>
      <c r="F72" s="3"/>
      <c r="G72" s="3"/>
      <c r="H72" s="3"/>
      <c r="I72" s="3"/>
      <c r="J72" s="3"/>
      <c r="K72" s="3"/>
      <c r="U72" s="3"/>
      <c r="V72" s="3"/>
      <c r="W72" s="3"/>
      <c r="X72" s="3"/>
      <c r="Y72" s="3"/>
    </row>
    <row r="73" spans="1:25" s="36" customFormat="1" ht="12.75" customHeight="1">
      <c r="A73" s="120" t="s">
        <v>336</v>
      </c>
      <c r="B73" s="120"/>
      <c r="C73" s="120"/>
      <c r="D73" s="120"/>
      <c r="E73" s="120"/>
      <c r="F73" s="3"/>
      <c r="G73" s="3"/>
      <c r="H73" s="3"/>
      <c r="I73" s="3"/>
      <c r="J73" s="3"/>
      <c r="K73" s="3"/>
      <c r="U73" s="3"/>
      <c r="V73" s="3"/>
      <c r="W73" s="3"/>
      <c r="X73" s="3"/>
      <c r="Y73" s="3"/>
    </row>
    <row r="74" spans="1:25" s="36" customFormat="1" ht="12.75" customHeight="1">
      <c r="A74" s="120" t="s">
        <v>337</v>
      </c>
      <c r="B74" s="120"/>
      <c r="C74" s="120"/>
      <c r="D74" s="120"/>
      <c r="E74" s="120"/>
      <c r="F74" s="3"/>
      <c r="G74" s="3"/>
      <c r="H74" s="3"/>
      <c r="I74" s="3"/>
      <c r="J74" s="3"/>
      <c r="K74" s="3"/>
      <c r="U74" s="3"/>
      <c r="V74" s="3"/>
      <c r="W74" s="3"/>
      <c r="X74" s="3"/>
      <c r="Y74" s="3"/>
    </row>
    <row r="75" spans="1:25" s="36" customFormat="1" ht="12.75" customHeight="1">
      <c r="A75" s="120" t="s">
        <v>338</v>
      </c>
      <c r="B75" s="120"/>
      <c r="C75" s="120"/>
      <c r="D75" s="120"/>
      <c r="E75" s="120"/>
      <c r="F75" s="3"/>
      <c r="G75" s="3"/>
      <c r="H75" s="3"/>
      <c r="I75" s="3"/>
      <c r="J75" s="3"/>
      <c r="K75" s="3"/>
      <c r="U75" s="3"/>
      <c r="V75" s="3"/>
      <c r="W75" s="3"/>
      <c r="X75" s="3"/>
      <c r="Y75" s="3"/>
    </row>
    <row r="76" spans="1:25" s="36" customFormat="1" ht="12.75" customHeight="1">
      <c r="A76" s="120" t="s">
        <v>339</v>
      </c>
      <c r="B76" s="120"/>
      <c r="C76" s="120"/>
      <c r="D76" s="120"/>
      <c r="E76" s="120"/>
      <c r="F76" s="3"/>
      <c r="G76" s="3"/>
      <c r="H76" s="3"/>
      <c r="I76" s="3"/>
      <c r="J76" s="3"/>
      <c r="K76" s="3"/>
      <c r="U76" s="3"/>
      <c r="V76" s="3"/>
      <c r="W76" s="3"/>
      <c r="X76" s="3"/>
      <c r="Y76" s="3"/>
    </row>
    <row r="77" spans="1:25" s="36" customFormat="1" ht="12.75" customHeight="1">
      <c r="A77" s="120" t="s">
        <v>340</v>
      </c>
      <c r="B77" s="120"/>
      <c r="C77" s="120"/>
      <c r="D77" s="120"/>
      <c r="E77" s="120"/>
      <c r="F77" s="3"/>
      <c r="G77" s="3"/>
      <c r="H77" s="3"/>
      <c r="I77" s="3"/>
      <c r="J77" s="3"/>
      <c r="K77" s="3"/>
      <c r="U77" s="3"/>
      <c r="V77" s="3"/>
      <c r="W77" s="3"/>
      <c r="X77" s="3"/>
      <c r="Y77" s="3"/>
    </row>
    <row r="78" spans="1:25" s="36" customFormat="1" ht="12.75" customHeight="1">
      <c r="A78" s="120" t="s">
        <v>341</v>
      </c>
      <c r="B78" s="120"/>
      <c r="C78" s="120"/>
      <c r="D78" s="120"/>
      <c r="E78" s="120"/>
      <c r="F78" s="3"/>
      <c r="G78" s="3"/>
      <c r="H78" s="3"/>
      <c r="I78" s="3"/>
      <c r="J78" s="3"/>
      <c r="K78" s="3"/>
      <c r="U78" s="3"/>
      <c r="V78" s="3"/>
      <c r="W78" s="3"/>
      <c r="X78" s="3"/>
      <c r="Y78" s="3"/>
    </row>
    <row r="79" spans="1:25" s="36" customFormat="1">
      <c r="A79" s="2"/>
      <c r="B79" s="2"/>
      <c r="C79" s="2"/>
      <c r="D79" s="2"/>
      <c r="E79" s="2"/>
      <c r="F79" s="3"/>
      <c r="G79" s="3"/>
      <c r="H79" s="3"/>
      <c r="I79" s="3"/>
      <c r="J79" s="3"/>
      <c r="K79" s="3"/>
      <c r="U79" s="3"/>
      <c r="V79" s="3"/>
      <c r="W79" s="3"/>
      <c r="X79" s="3"/>
      <c r="Y79" s="3"/>
    </row>
    <row r="80" spans="1:25" s="36" customFormat="1">
      <c r="A80" s="86" t="s">
        <v>189</v>
      </c>
      <c r="B80" s="3"/>
      <c r="C80" s="3"/>
      <c r="D80" s="3"/>
      <c r="E80" s="3"/>
      <c r="F80" s="3"/>
      <c r="G80" s="3"/>
      <c r="H80" s="3"/>
      <c r="I80" s="3"/>
      <c r="J80" s="3"/>
      <c r="K80" s="3"/>
      <c r="U80" s="3"/>
      <c r="V80" s="3"/>
      <c r="W80" s="3"/>
      <c r="X80" s="3"/>
      <c r="Y80" s="3"/>
    </row>
    <row r="81" spans="1:24" s="36" customFormat="1" ht="12.75" customHeight="1">
      <c r="A81" s="146" t="s">
        <v>342</v>
      </c>
      <c r="B81" s="146"/>
      <c r="C81" s="146"/>
      <c r="D81" s="3"/>
      <c r="E81" s="3"/>
      <c r="F81" s="3"/>
      <c r="G81" s="3"/>
      <c r="H81" s="3"/>
      <c r="I81" s="3"/>
    </row>
    <row r="82" spans="1:24" s="36" customFormat="1" ht="12.75" customHeight="1">
      <c r="A82" s="146" t="s">
        <v>343</v>
      </c>
      <c r="B82" s="146"/>
      <c r="C82" s="146"/>
      <c r="D82" s="3"/>
      <c r="E82" s="3"/>
      <c r="F82" s="3"/>
      <c r="G82" s="3"/>
      <c r="H82" s="3"/>
      <c r="I82" s="3"/>
    </row>
    <row r="83" spans="1:24" s="36" customFormat="1" ht="12.75" customHeight="1">
      <c r="A83" s="146" t="s">
        <v>344</v>
      </c>
      <c r="B83" s="146"/>
      <c r="C83" s="146"/>
      <c r="D83" s="3"/>
      <c r="E83" s="3"/>
      <c r="F83" s="3"/>
      <c r="G83" s="3"/>
      <c r="H83" s="3"/>
      <c r="I83" s="3"/>
    </row>
    <row r="84" spans="1:24" s="36" customFormat="1" ht="12.75" customHeight="1">
      <c r="A84" s="146" t="s">
        <v>345</v>
      </c>
      <c r="B84" s="146"/>
      <c r="C84" s="146"/>
      <c r="D84" s="3"/>
      <c r="E84" s="3"/>
      <c r="F84" s="3"/>
      <c r="G84" s="3"/>
      <c r="H84" s="3"/>
      <c r="I84" s="3"/>
    </row>
    <row r="85" spans="1:24" s="36" customFormat="1" ht="12.75" customHeight="1">
      <c r="A85" s="146" t="s">
        <v>346</v>
      </c>
      <c r="B85" s="146"/>
      <c r="C85" s="146"/>
      <c r="D85" s="3"/>
      <c r="E85" s="3"/>
      <c r="F85" s="3"/>
      <c r="G85" s="3"/>
      <c r="H85" s="3"/>
      <c r="I85" s="3"/>
    </row>
    <row r="86" spans="1:24" s="36" customFormat="1">
      <c r="A86" s="120"/>
      <c r="B86" s="120"/>
      <c r="C86" s="120"/>
      <c r="D86" s="120"/>
      <c r="E86" s="120"/>
      <c r="F86" s="3"/>
      <c r="G86" s="3"/>
      <c r="H86" s="3"/>
      <c r="I86" s="3"/>
    </row>
    <row r="87" spans="1:24" s="36" customFormat="1">
      <c r="A87" s="120"/>
      <c r="B87" s="120"/>
      <c r="C87" s="120"/>
      <c r="D87" s="120"/>
      <c r="E87" s="120"/>
      <c r="F87" s="3"/>
      <c r="G87" s="3"/>
      <c r="H87" s="3"/>
      <c r="I87" s="3"/>
    </row>
    <row r="88" spans="1:24" s="36" customFormat="1">
      <c r="A88" s="120"/>
      <c r="B88" s="120"/>
      <c r="C88" s="120"/>
      <c r="D88" s="120"/>
      <c r="E88" s="120"/>
      <c r="F88" s="3"/>
      <c r="G88" s="3"/>
      <c r="H88" s="3"/>
      <c r="I88" s="3"/>
    </row>
    <row r="89" spans="1:24" s="36" customFormat="1">
      <c r="N89" s="3"/>
      <c r="O89" s="3"/>
      <c r="P89" s="3"/>
      <c r="Q89" s="3"/>
      <c r="R89" s="3"/>
      <c r="S89" s="3"/>
      <c r="T89" s="3"/>
      <c r="U89" s="3"/>
      <c r="V89" s="3"/>
    </row>
    <row r="90" spans="1:24" s="36" customFormat="1">
      <c r="N90" s="3"/>
      <c r="O90" s="3"/>
      <c r="P90" s="3"/>
      <c r="Q90" s="3"/>
      <c r="R90" s="3"/>
      <c r="S90" s="3"/>
      <c r="T90" s="3"/>
      <c r="U90" s="3"/>
      <c r="V90" s="3"/>
    </row>
    <row r="91" spans="1:24" s="36" customFormat="1">
      <c r="N91" s="3"/>
      <c r="O91" s="3"/>
      <c r="P91" s="3"/>
      <c r="Q91" s="3"/>
      <c r="R91" s="3"/>
      <c r="S91" s="3"/>
      <c r="T91" s="3"/>
      <c r="U91" s="3"/>
      <c r="V91" s="3"/>
    </row>
    <row r="92" spans="1:24">
      <c r="W92" s="36"/>
      <c r="X92" s="36"/>
    </row>
    <row r="93" spans="1:24">
      <c r="W93" s="36"/>
      <c r="X93" s="36"/>
    </row>
    <row r="94" spans="1:24">
      <c r="W94" s="36"/>
      <c r="X94" s="36"/>
    </row>
    <row r="95" spans="1:24">
      <c r="W95" s="36"/>
      <c r="X95" s="36"/>
    </row>
    <row r="96" spans="1:24">
      <c r="W96" s="36"/>
      <c r="X96" s="36"/>
    </row>
    <row r="97" spans="10:25">
      <c r="W97" s="36"/>
      <c r="X97" s="36"/>
    </row>
    <row r="98" spans="10:25">
      <c r="W98" s="36"/>
      <c r="X98" s="36"/>
    </row>
    <row r="99" spans="10:25">
      <c r="W99" s="36"/>
      <c r="X99" s="36"/>
    </row>
    <row r="100" spans="10:25">
      <c r="W100" s="36"/>
      <c r="X100" s="36"/>
    </row>
    <row r="101" spans="10:25">
      <c r="W101" s="36"/>
      <c r="X101" s="36"/>
    </row>
    <row r="102" spans="10:25">
      <c r="W102" s="36"/>
      <c r="X102" s="36"/>
    </row>
    <row r="103" spans="10:25">
      <c r="J103" s="36"/>
      <c r="K103" s="36"/>
      <c r="U103" s="36"/>
      <c r="V103" s="36"/>
      <c r="W103" s="36"/>
      <c r="X103" s="36"/>
      <c r="Y103" s="36"/>
    </row>
    <row r="104" spans="10:25">
      <c r="J104" s="36"/>
      <c r="K104" s="36"/>
      <c r="U104" s="36"/>
      <c r="V104" s="36"/>
      <c r="W104" s="36"/>
      <c r="X104" s="36"/>
      <c r="Y104" s="36"/>
    </row>
    <row r="105" spans="10:25" ht="12.75" customHeight="1">
      <c r="J105" s="36"/>
      <c r="K105" s="36"/>
      <c r="U105" s="36"/>
      <c r="V105" s="36"/>
      <c r="W105" s="36"/>
      <c r="X105" s="36"/>
      <c r="Y105" s="36"/>
    </row>
    <row r="106" spans="10:25">
      <c r="J106" s="36"/>
      <c r="K106" s="36"/>
      <c r="U106" s="36"/>
      <c r="V106" s="36"/>
      <c r="W106" s="36"/>
      <c r="X106" s="36"/>
      <c r="Y106" s="36"/>
    </row>
    <row r="107" spans="10:25" ht="12.75" customHeight="1">
      <c r="J107" s="36"/>
      <c r="K107" s="36"/>
      <c r="U107" s="36"/>
      <c r="V107" s="36"/>
      <c r="W107" s="36"/>
      <c r="X107" s="36"/>
      <c r="Y107" s="36"/>
    </row>
    <row r="108" spans="10:25">
      <c r="J108" s="36"/>
      <c r="K108" s="36"/>
      <c r="U108" s="36"/>
      <c r="V108" s="36"/>
      <c r="W108" s="36"/>
      <c r="X108" s="36"/>
      <c r="Y108" s="36"/>
    </row>
    <row r="109" spans="10:25">
      <c r="J109" s="36"/>
      <c r="K109" s="36"/>
      <c r="U109" s="36"/>
      <c r="V109" s="36"/>
      <c r="W109" s="36"/>
      <c r="X109" s="36"/>
      <c r="Y109" s="36"/>
    </row>
    <row r="110" spans="10:25">
      <c r="J110" s="36"/>
      <c r="K110" s="36"/>
      <c r="U110" s="36"/>
      <c r="V110" s="36"/>
      <c r="W110" s="36"/>
      <c r="X110" s="36"/>
      <c r="Y110" s="36"/>
    </row>
    <row r="111" spans="10:25">
      <c r="K111" s="36"/>
    </row>
    <row r="112" spans="10:25">
      <c r="K112" s="36"/>
    </row>
    <row r="113" spans="11:11">
      <c r="K113" s="36"/>
    </row>
    <row r="114" spans="11:11">
      <c r="K114" s="36"/>
    </row>
    <row r="115" spans="11:11">
      <c r="K115" s="36"/>
    </row>
    <row r="116" spans="11:11">
      <c r="K116" s="36"/>
    </row>
    <row r="117" spans="11:11">
      <c r="K117" s="36"/>
    </row>
    <row r="118" spans="11:11">
      <c r="K118" s="36"/>
    </row>
    <row r="119" spans="11:11">
      <c r="K119" s="36"/>
    </row>
    <row r="120" spans="11:11">
      <c r="K120" s="36"/>
    </row>
    <row r="121" spans="11:11">
      <c r="K121" s="36"/>
    </row>
    <row r="122" spans="11:11">
      <c r="K122" s="36"/>
    </row>
    <row r="123" spans="11:11">
      <c r="K123" s="36"/>
    </row>
    <row r="124" spans="11:11">
      <c r="K124" s="36"/>
    </row>
    <row r="125" spans="11:11">
      <c r="K125" s="36"/>
    </row>
    <row r="126" spans="11:11">
      <c r="K126" s="36"/>
    </row>
    <row r="127" spans="11:11">
      <c r="K127" s="36"/>
    </row>
    <row r="128" spans="11:11">
      <c r="K128" s="36"/>
    </row>
    <row r="129" spans="11:11">
      <c r="K129" s="36"/>
    </row>
    <row r="130" spans="11:11">
      <c r="K130" s="36"/>
    </row>
    <row r="131" spans="11:11">
      <c r="K131" s="36"/>
    </row>
    <row r="132" spans="11:11">
      <c r="K132" s="36"/>
    </row>
    <row r="133" spans="11:11">
      <c r="K133" s="36"/>
    </row>
    <row r="134" spans="11:11">
      <c r="K134" s="36"/>
    </row>
    <row r="135" spans="11:11">
      <c r="K135" s="36"/>
    </row>
    <row r="136" spans="11:11">
      <c r="K136" s="36"/>
    </row>
    <row r="137" spans="11:11">
      <c r="K137" s="36"/>
    </row>
    <row r="138" spans="11:11">
      <c r="K138" s="36"/>
    </row>
    <row r="139" spans="11:11">
      <c r="K139" s="36"/>
    </row>
    <row r="140" spans="11:11">
      <c r="K140" s="36"/>
    </row>
  </sheetData>
  <mergeCells count="62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A47:N47"/>
    <mergeCell ref="A48:N48"/>
    <mergeCell ref="A49:N49"/>
    <mergeCell ref="A50:J50"/>
    <mergeCell ref="A46:N46"/>
    <mergeCell ref="O50:Q50"/>
    <mergeCell ref="A51:N51"/>
    <mergeCell ref="A52:M52"/>
    <mergeCell ref="A53:M53"/>
    <mergeCell ref="A54:M54"/>
    <mergeCell ref="A55:M55"/>
    <mergeCell ref="A56:M56"/>
    <mergeCell ref="A57:N57"/>
    <mergeCell ref="A58:M58"/>
    <mergeCell ref="A59:M59"/>
    <mergeCell ref="A62:J62"/>
    <mergeCell ref="A65:J65"/>
    <mergeCell ref="A68:E68"/>
    <mergeCell ref="A69:E69"/>
    <mergeCell ref="A70:E70"/>
    <mergeCell ref="A73:E73"/>
    <mergeCell ref="A74:E74"/>
    <mergeCell ref="A75:E75"/>
    <mergeCell ref="A76:E76"/>
    <mergeCell ref="A77:E77"/>
    <mergeCell ref="A85:C85"/>
    <mergeCell ref="A86:E86"/>
    <mergeCell ref="A87:E87"/>
    <mergeCell ref="A88:E88"/>
    <mergeCell ref="A78:E78"/>
    <mergeCell ref="A81:C81"/>
    <mergeCell ref="A82:C82"/>
    <mergeCell ref="A83:C83"/>
    <mergeCell ref="A84:C84"/>
  </mergeCells>
  <printOptions horizontalCentered="1" verticalCentered="1" gridLines="1"/>
  <pageMargins left="0.196527777777778" right="0.196527777777778" top="1.1812499999999999" bottom="1.1812499999999999" header="0.511811023622047" footer="0.511811023622047"/>
  <pageSetup paperSize="9" fitToWidth="10" fitToHeight="5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K66"/>
  <sheetViews>
    <sheetView topLeftCell="A21" zoomScaleNormal="100" workbookViewId="0">
      <selection activeCell="B27" sqref="B27"/>
    </sheetView>
  </sheetViews>
  <sheetFormatPr defaultColWidth="9" defaultRowHeight="12.75"/>
  <cols>
    <col min="1" max="1" width="21.42578125" style="87" customWidth="1"/>
    <col min="2" max="2" width="22.5703125" style="87" customWidth="1"/>
    <col min="3" max="3" width="55.28515625" style="87" customWidth="1"/>
    <col min="4" max="4" width="18.5703125" style="87" customWidth="1"/>
    <col min="5" max="5" width="23.42578125" style="87" customWidth="1"/>
    <col min="6" max="6" width="24.42578125" style="87" customWidth="1"/>
    <col min="7" max="7" width="19.7109375" style="87" customWidth="1"/>
    <col min="8" max="8" width="21" style="87" customWidth="1"/>
    <col min="9" max="9" width="13.85546875" style="87" customWidth="1"/>
    <col min="10" max="11" width="17" style="87" customWidth="1"/>
    <col min="12" max="12" width="15.7109375" style="87" customWidth="1"/>
    <col min="13" max="13" width="19.7109375" style="87" customWidth="1"/>
    <col min="14" max="14" width="23.85546875" style="87" customWidth="1"/>
    <col min="15" max="15" width="15.28515625" style="87" customWidth="1"/>
    <col min="16" max="1024" width="9" style="87"/>
  </cols>
  <sheetData>
    <row r="1" spans="1:14" ht="18.75" customHeight="1">
      <c r="A1" s="122" t="s">
        <v>347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18.75">
      <c r="A2" s="122" t="s">
        <v>24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15.7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4" ht="18">
      <c r="A4" s="136" t="s">
        <v>348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4" ht="18">
      <c r="A5" s="1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7" spans="1:14" ht="62.45" customHeight="1">
      <c r="A7" s="132" t="s">
        <v>349</v>
      </c>
      <c r="B7" s="133" t="s">
        <v>350</v>
      </c>
      <c r="C7" s="132" t="s">
        <v>351</v>
      </c>
      <c r="D7" s="132" t="s">
        <v>352</v>
      </c>
      <c r="E7" s="133" t="s">
        <v>353</v>
      </c>
      <c r="F7" s="133" t="s">
        <v>354</v>
      </c>
      <c r="G7" s="132" t="s">
        <v>355</v>
      </c>
      <c r="H7" s="132" t="s">
        <v>356</v>
      </c>
      <c r="I7" s="159" t="s">
        <v>357</v>
      </c>
      <c r="J7" s="159" t="s">
        <v>358</v>
      </c>
      <c r="K7" s="132" t="s">
        <v>359</v>
      </c>
      <c r="L7" s="132" t="s">
        <v>360</v>
      </c>
      <c r="M7" s="132"/>
      <c r="N7" s="132" t="s">
        <v>361</v>
      </c>
    </row>
    <row r="8" spans="1:14" ht="12.75" customHeight="1">
      <c r="A8" s="132"/>
      <c r="B8" s="133"/>
      <c r="C8" s="132"/>
      <c r="D8" s="132"/>
      <c r="E8" s="133"/>
      <c r="F8" s="133"/>
      <c r="G8" s="132"/>
      <c r="H8" s="132"/>
      <c r="I8" s="159"/>
      <c r="J8" s="159"/>
      <c r="K8" s="132"/>
      <c r="L8" s="132" t="s">
        <v>362</v>
      </c>
      <c r="M8" s="132" t="s">
        <v>363</v>
      </c>
      <c r="N8" s="132"/>
    </row>
    <row r="9" spans="1:14" ht="32.25" customHeight="1">
      <c r="A9" s="132"/>
      <c r="B9" s="133"/>
      <c r="C9" s="132"/>
      <c r="D9" s="132"/>
      <c r="E9" s="133"/>
      <c r="F9" s="133"/>
      <c r="G9" s="132"/>
      <c r="H9" s="132"/>
      <c r="I9" s="159"/>
      <c r="J9" s="159"/>
      <c r="K9" s="132"/>
      <c r="L9" s="132"/>
      <c r="M9" s="132"/>
      <c r="N9" s="132"/>
    </row>
    <row r="10" spans="1:14" ht="22.5" customHeight="1">
      <c r="A10" s="89" t="s">
        <v>364</v>
      </c>
      <c r="B10" s="48" t="s">
        <v>365</v>
      </c>
      <c r="C10" s="48" t="s">
        <v>365</v>
      </c>
      <c r="D10" s="48" t="s">
        <v>365</v>
      </c>
      <c r="E10" s="48" t="s">
        <v>365</v>
      </c>
      <c r="F10" s="48" t="s">
        <v>365</v>
      </c>
      <c r="G10" s="48" t="s">
        <v>366</v>
      </c>
      <c r="H10" s="48" t="s">
        <v>365</v>
      </c>
      <c r="I10" s="48" t="s">
        <v>53</v>
      </c>
      <c r="J10" s="48" t="s">
        <v>53</v>
      </c>
      <c r="K10" s="48" t="s">
        <v>367</v>
      </c>
      <c r="L10" s="48" t="s">
        <v>45</v>
      </c>
      <c r="M10" s="48" t="s">
        <v>46</v>
      </c>
      <c r="N10" s="48" t="s">
        <v>365</v>
      </c>
    </row>
    <row r="11" spans="1:14" ht="36" customHeight="1">
      <c r="A11" s="45" t="s">
        <v>210</v>
      </c>
      <c r="B11" s="90" t="s">
        <v>211</v>
      </c>
      <c r="C11" s="91" t="s">
        <v>213</v>
      </c>
      <c r="D11" s="48" t="s">
        <v>192</v>
      </c>
      <c r="E11" s="72">
        <v>330000</v>
      </c>
      <c r="F11" s="78">
        <f>E11</f>
        <v>330000</v>
      </c>
      <c r="G11" s="89" t="s">
        <v>368</v>
      </c>
      <c r="H11" s="71">
        <v>1</v>
      </c>
      <c r="I11" s="89" t="s">
        <v>75</v>
      </c>
      <c r="J11" s="89" t="s">
        <v>75</v>
      </c>
      <c r="K11" s="92">
        <v>2</v>
      </c>
      <c r="L11" s="89"/>
      <c r="M11" s="89"/>
      <c r="N11" s="67"/>
    </row>
    <row r="12" spans="1:14" ht="44.25" customHeight="1">
      <c r="A12" s="45" t="s">
        <v>218</v>
      </c>
      <c r="B12" s="90" t="str">
        <f>'Scheda D'!C16</f>
        <v>F47H18000840001</v>
      </c>
      <c r="C12" s="91" t="str">
        <f>'Scheda D'!N16</f>
        <v>Lavori di messa in sicurezza della S.P. N.15nel tratto fine abitato Ghilarza – Bivio S.S. 388 dal KM. 49+500 al KM 73+200.</v>
      </c>
      <c r="D12" s="48" t="str">
        <f>'Scheda D'!E16</f>
        <v>Massimo Deidda</v>
      </c>
      <c r="E12" s="72">
        <f>'Scheda D'!P16</f>
        <v>1512351.26</v>
      </c>
      <c r="F12" s="78">
        <f>E12</f>
        <v>1512351.26</v>
      </c>
      <c r="G12" s="89" t="s">
        <v>368</v>
      </c>
      <c r="H12" s="71">
        <v>1</v>
      </c>
      <c r="I12" s="89" t="s">
        <v>69</v>
      </c>
      <c r="J12" s="89" t="s">
        <v>69</v>
      </c>
      <c r="K12" s="92">
        <v>3</v>
      </c>
      <c r="L12" s="89"/>
      <c r="M12" s="89"/>
      <c r="N12" s="67"/>
    </row>
    <row r="13" spans="1:14" ht="48" customHeight="1">
      <c r="A13" s="45" t="s">
        <v>225</v>
      </c>
      <c r="B13" s="90" t="s">
        <v>226</v>
      </c>
      <c r="C13" s="79" t="s">
        <v>229</v>
      </c>
      <c r="D13" s="48" t="s">
        <v>227</v>
      </c>
      <c r="E13" s="78">
        <v>830276.6</v>
      </c>
      <c r="F13" s="78">
        <f>E13</f>
        <v>830276.6</v>
      </c>
      <c r="G13" s="89" t="s">
        <v>368</v>
      </c>
      <c r="H13" s="92">
        <v>1</v>
      </c>
      <c r="I13" s="89" t="s">
        <v>75</v>
      </c>
      <c r="J13" s="89" t="s">
        <v>75</v>
      </c>
      <c r="K13" s="92">
        <v>2</v>
      </c>
      <c r="L13" s="89"/>
      <c r="M13" s="89"/>
      <c r="N13" s="67"/>
    </row>
    <row r="14" spans="1:14" ht="64.5" customHeight="1">
      <c r="A14" s="45" t="s">
        <v>250</v>
      </c>
      <c r="B14" s="90" t="s">
        <v>251</v>
      </c>
      <c r="C14" s="79" t="s">
        <v>252</v>
      </c>
      <c r="D14" s="48" t="str">
        <f>'Scheda D'!E23</f>
        <v>Fabrizio Pibi</v>
      </c>
      <c r="E14" s="78">
        <f>'Scheda D'!P23</f>
        <v>333850</v>
      </c>
      <c r="F14" s="78">
        <f>'Scheda D'!T23</f>
        <v>1335400</v>
      </c>
      <c r="G14" s="89" t="s">
        <v>368</v>
      </c>
      <c r="H14" s="92">
        <v>1</v>
      </c>
      <c r="I14" s="89" t="s">
        <v>75</v>
      </c>
      <c r="J14" s="89" t="s">
        <v>75</v>
      </c>
      <c r="K14" s="92">
        <v>3</v>
      </c>
      <c r="L14" s="89"/>
      <c r="M14" s="89"/>
      <c r="N14" s="67"/>
    </row>
    <row r="15" spans="1:14" ht="34.5" customHeight="1">
      <c r="A15" s="45" t="s">
        <v>256</v>
      </c>
      <c r="B15" s="90" t="s">
        <v>256</v>
      </c>
      <c r="C15" s="79" t="s">
        <v>257</v>
      </c>
      <c r="D15" s="48" t="s">
        <v>227</v>
      </c>
      <c r="E15" s="78">
        <f>'Scheda D'!P25</f>
        <v>800000</v>
      </c>
      <c r="F15" s="78">
        <f t="shared" ref="F15:F24" si="0">E15</f>
        <v>800000</v>
      </c>
      <c r="G15" s="89" t="s">
        <v>368</v>
      </c>
      <c r="H15" s="92">
        <v>1</v>
      </c>
      <c r="I15" s="89" t="s">
        <v>75</v>
      </c>
      <c r="J15" s="89" t="s">
        <v>75</v>
      </c>
      <c r="K15" s="92">
        <v>3</v>
      </c>
      <c r="L15" s="89"/>
      <c r="M15" s="89"/>
      <c r="N15" s="67"/>
    </row>
    <row r="16" spans="1:14" ht="34.5" customHeight="1">
      <c r="A16" s="45" t="s">
        <v>267</v>
      </c>
      <c r="B16" s="90" t="s">
        <v>268</v>
      </c>
      <c r="C16" s="79" t="s">
        <v>270</v>
      </c>
      <c r="D16" s="48" t="str">
        <f>'Scheda D'!E28</f>
        <v>Giampaolo Enna</v>
      </c>
      <c r="E16" s="78">
        <f>'Scheda D'!P28</f>
        <v>3396000</v>
      </c>
      <c r="F16" s="78">
        <f t="shared" si="0"/>
        <v>3396000</v>
      </c>
      <c r="G16" s="89" t="s">
        <v>369</v>
      </c>
      <c r="H16" s="92">
        <v>2</v>
      </c>
      <c r="I16" s="89" t="s">
        <v>75</v>
      </c>
      <c r="J16" s="89" t="s">
        <v>75</v>
      </c>
      <c r="K16" s="92">
        <v>2</v>
      </c>
      <c r="L16" s="89"/>
      <c r="M16" s="89"/>
      <c r="N16" s="67"/>
    </row>
    <row r="17" spans="1:14 1025:1025" ht="34.5" customHeight="1">
      <c r="A17" s="45" t="s">
        <v>271</v>
      </c>
      <c r="B17" s="90" t="s">
        <v>272</v>
      </c>
      <c r="C17" s="79" t="s">
        <v>274</v>
      </c>
      <c r="D17" s="48" t="str">
        <f>'Scheda D'!E29</f>
        <v>Giuseppe Orrù</v>
      </c>
      <c r="E17" s="78">
        <f>'Scheda D'!P29</f>
        <v>552156.91</v>
      </c>
      <c r="F17" s="78">
        <f t="shared" si="0"/>
        <v>552156.91</v>
      </c>
      <c r="G17" s="89" t="s">
        <v>368</v>
      </c>
      <c r="H17" s="92">
        <v>1</v>
      </c>
      <c r="I17" s="89" t="s">
        <v>75</v>
      </c>
      <c r="J17" s="89" t="s">
        <v>75</v>
      </c>
      <c r="K17" s="92">
        <v>2</v>
      </c>
      <c r="L17" s="89"/>
      <c r="M17" s="89"/>
      <c r="N17" s="67"/>
    </row>
    <row r="18" spans="1:14 1025:1025" ht="34.5" customHeight="1">
      <c r="A18" s="45" t="s">
        <v>275</v>
      </c>
      <c r="B18" s="90" t="s">
        <v>276</v>
      </c>
      <c r="C18" s="79" t="s">
        <v>278</v>
      </c>
      <c r="D18" s="48" t="str">
        <f>'Scheda D'!E30</f>
        <v>Giuseppe Orrù</v>
      </c>
      <c r="E18" s="78">
        <f>'Scheda D'!P30</f>
        <v>281030.21999999997</v>
      </c>
      <c r="F18" s="78">
        <f t="shared" si="0"/>
        <v>281030.21999999997</v>
      </c>
      <c r="G18" s="89" t="s">
        <v>368</v>
      </c>
      <c r="H18" s="92">
        <v>1</v>
      </c>
      <c r="I18" s="89" t="s">
        <v>75</v>
      </c>
      <c r="J18" s="89" t="s">
        <v>75</v>
      </c>
      <c r="K18" s="92">
        <v>2</v>
      </c>
      <c r="L18" s="89"/>
      <c r="M18" s="89"/>
      <c r="N18" s="67"/>
    </row>
    <row r="19" spans="1:14 1025:1025" ht="34.5" customHeight="1">
      <c r="A19" s="45" t="s">
        <v>279</v>
      </c>
      <c r="B19" s="90" t="s">
        <v>280</v>
      </c>
      <c r="C19" s="79" t="s">
        <v>281</v>
      </c>
      <c r="D19" s="48" t="str">
        <f>'Scheda D'!E31</f>
        <v>Giuseppe Orrù</v>
      </c>
      <c r="E19" s="78">
        <f>'Scheda D'!P31</f>
        <v>222028.7</v>
      </c>
      <c r="F19" s="78">
        <f t="shared" si="0"/>
        <v>222028.7</v>
      </c>
      <c r="G19" s="89" t="s">
        <v>368</v>
      </c>
      <c r="H19" s="92">
        <v>1</v>
      </c>
      <c r="I19" s="89" t="s">
        <v>75</v>
      </c>
      <c r="J19" s="89" t="s">
        <v>75</v>
      </c>
      <c r="K19" s="92">
        <v>2</v>
      </c>
      <c r="L19" s="89"/>
      <c r="M19" s="89"/>
      <c r="N19" s="67"/>
    </row>
    <row r="20" spans="1:14 1025:1025" ht="46.5" customHeight="1">
      <c r="A20" s="45" t="s">
        <v>285</v>
      </c>
      <c r="B20" s="90" t="s">
        <v>286</v>
      </c>
      <c r="C20" s="79" t="s">
        <v>287</v>
      </c>
      <c r="D20" s="48" t="s">
        <v>192</v>
      </c>
      <c r="E20" s="78">
        <v>1420962.65</v>
      </c>
      <c r="F20" s="78">
        <f t="shared" si="0"/>
        <v>1420962.65</v>
      </c>
      <c r="G20" s="89" t="s">
        <v>368</v>
      </c>
      <c r="H20" s="92">
        <v>1</v>
      </c>
      <c r="I20" s="89" t="s">
        <v>75</v>
      </c>
      <c r="J20" s="89" t="s">
        <v>75</v>
      </c>
      <c r="K20" s="92">
        <v>2</v>
      </c>
      <c r="L20" s="89"/>
      <c r="M20" s="89"/>
      <c r="N20" s="67"/>
    </row>
    <row r="21" spans="1:14 1025:1025" ht="50.25" customHeight="1">
      <c r="A21" s="45" t="s">
        <v>288</v>
      </c>
      <c r="B21" s="90" t="s">
        <v>289</v>
      </c>
      <c r="C21" s="79" t="s">
        <v>290</v>
      </c>
      <c r="D21" s="48" t="s">
        <v>200</v>
      </c>
      <c r="E21" s="78">
        <v>1420962.65</v>
      </c>
      <c r="F21" s="78">
        <f t="shared" si="0"/>
        <v>1420962.65</v>
      </c>
      <c r="G21" s="89" t="s">
        <v>368</v>
      </c>
      <c r="H21" s="92">
        <v>1</v>
      </c>
      <c r="I21" s="89" t="s">
        <v>75</v>
      </c>
      <c r="J21" s="89" t="s">
        <v>75</v>
      </c>
      <c r="K21" s="92">
        <v>2</v>
      </c>
      <c r="L21" s="89"/>
      <c r="M21" s="89"/>
      <c r="N21" s="67"/>
    </row>
    <row r="22" spans="1:14 1025:1025" ht="63" customHeight="1">
      <c r="A22" s="45" t="s">
        <v>291</v>
      </c>
      <c r="B22" s="90" t="s">
        <v>292</v>
      </c>
      <c r="C22" s="79" t="s">
        <v>294</v>
      </c>
      <c r="D22" s="48" t="s">
        <v>227</v>
      </c>
      <c r="E22" s="78">
        <v>623072.26</v>
      </c>
      <c r="F22" s="78">
        <f t="shared" si="0"/>
        <v>623072.26</v>
      </c>
      <c r="G22" s="89" t="s">
        <v>368</v>
      </c>
      <c r="H22" s="92">
        <v>1</v>
      </c>
      <c r="I22" s="89" t="s">
        <v>75</v>
      </c>
      <c r="J22" s="89" t="s">
        <v>75</v>
      </c>
      <c r="K22" s="92">
        <v>2</v>
      </c>
      <c r="L22" s="89"/>
      <c r="M22" s="89"/>
      <c r="N22" s="67"/>
    </row>
    <row r="23" spans="1:14 1025:1025" ht="34.5" customHeight="1">
      <c r="A23" s="45" t="s">
        <v>295</v>
      </c>
      <c r="B23" s="90" t="s">
        <v>296</v>
      </c>
      <c r="C23" s="79" t="s">
        <v>298</v>
      </c>
      <c r="D23" s="48" t="s">
        <v>297</v>
      </c>
      <c r="E23" s="78">
        <v>430000</v>
      </c>
      <c r="F23" s="78">
        <f t="shared" si="0"/>
        <v>430000</v>
      </c>
      <c r="G23" s="89" t="s">
        <v>368</v>
      </c>
      <c r="H23" s="92">
        <v>1</v>
      </c>
      <c r="I23" s="89" t="s">
        <v>75</v>
      </c>
      <c r="J23" s="89" t="s">
        <v>75</v>
      </c>
      <c r="K23" s="92">
        <v>2</v>
      </c>
      <c r="L23" s="89"/>
      <c r="M23" s="89"/>
      <c r="N23" s="67"/>
    </row>
    <row r="24" spans="1:14 1025:1025" ht="34.5" customHeight="1">
      <c r="A24" s="45" t="s">
        <v>299</v>
      </c>
      <c r="B24" s="90" t="s">
        <v>300</v>
      </c>
      <c r="C24" s="93" t="s">
        <v>301</v>
      </c>
      <c r="D24" s="48" t="s">
        <v>192</v>
      </c>
      <c r="E24" s="78">
        <v>1700000</v>
      </c>
      <c r="F24" s="78">
        <f t="shared" si="0"/>
        <v>1700000</v>
      </c>
      <c r="G24" s="89" t="s">
        <v>369</v>
      </c>
      <c r="H24" s="92">
        <v>2</v>
      </c>
      <c r="I24" s="92" t="s">
        <v>75</v>
      </c>
      <c r="J24" s="89" t="s">
        <v>75</v>
      </c>
      <c r="K24" s="92">
        <v>2</v>
      </c>
      <c r="L24" s="92"/>
      <c r="M24" s="89"/>
      <c r="N24" s="89"/>
      <c r="AMK24" s="87"/>
    </row>
    <row r="25" spans="1:14 1025:1025" ht="43.9" customHeight="1">
      <c r="A25" s="45" t="s">
        <v>311</v>
      </c>
      <c r="B25" s="90" t="s">
        <v>312</v>
      </c>
      <c r="C25" s="93" t="s">
        <v>314</v>
      </c>
      <c r="D25" s="94" t="str">
        <f>'Scheda D'!E41</f>
        <v>Giuseppe Orrù</v>
      </c>
      <c r="E25" s="78">
        <v>519861.29</v>
      </c>
      <c r="F25" s="78">
        <v>1039722.58</v>
      </c>
      <c r="G25" s="89" t="s">
        <v>368</v>
      </c>
      <c r="H25" s="92">
        <v>1</v>
      </c>
      <c r="I25" s="92" t="s">
        <v>75</v>
      </c>
      <c r="J25" s="89" t="s">
        <v>75</v>
      </c>
      <c r="K25" s="92">
        <v>1</v>
      </c>
      <c r="L25" s="92"/>
      <c r="M25" s="89"/>
      <c r="N25" s="89"/>
      <c r="AMK25" s="87"/>
    </row>
    <row r="26" spans="1:14 1025:1025" ht="36" customHeight="1">
      <c r="A26" s="110"/>
      <c r="B26" s="111"/>
      <c r="C26" s="111"/>
      <c r="D26" s="112"/>
      <c r="E26" s="113">
        <f>SUM(E7:E25)</f>
        <v>14372552.539999999</v>
      </c>
      <c r="F26" s="113">
        <f>SUM(F7:F25)</f>
        <v>15893963.83</v>
      </c>
      <c r="G26" s="111"/>
      <c r="H26" s="111"/>
      <c r="I26" s="114"/>
      <c r="J26" s="111"/>
      <c r="K26" s="111"/>
      <c r="L26" s="114"/>
      <c r="M26" s="111"/>
      <c r="N26" s="111"/>
      <c r="AMK26" s="87"/>
    </row>
    <row r="27" spans="1:14 1025:1025" ht="47.25" customHeight="1">
      <c r="A27" s="45" t="s">
        <v>394</v>
      </c>
      <c r="B27" s="89" t="s">
        <v>391</v>
      </c>
      <c r="C27" s="93" t="s">
        <v>392</v>
      </c>
      <c r="D27" s="109" t="s">
        <v>393</v>
      </c>
      <c r="E27" s="89">
        <v>500000</v>
      </c>
      <c r="F27" s="89">
        <f>+E27</f>
        <v>500000</v>
      </c>
      <c r="G27" s="89" t="s">
        <v>368</v>
      </c>
      <c r="H27" s="92">
        <v>1</v>
      </c>
      <c r="I27" s="92" t="s">
        <v>75</v>
      </c>
      <c r="J27" s="89" t="s">
        <v>75</v>
      </c>
      <c r="K27" s="92">
        <v>1</v>
      </c>
      <c r="L27" s="92"/>
      <c r="M27" s="89"/>
      <c r="N27" s="89" t="s">
        <v>224</v>
      </c>
      <c r="AMK27" s="87"/>
    </row>
    <row r="28" spans="1:14 1025:1025" ht="36" customHeight="1">
      <c r="A28" s="110"/>
      <c r="B28" s="111"/>
      <c r="C28" s="116" t="s">
        <v>390</v>
      </c>
      <c r="D28" s="115"/>
      <c r="E28" s="117">
        <f>+E26+E27</f>
        <v>14872552.539999999</v>
      </c>
      <c r="F28" s="117">
        <f>+F26+F27</f>
        <v>16393963.83</v>
      </c>
      <c r="G28" s="111"/>
      <c r="H28" s="111"/>
      <c r="I28" s="114"/>
      <c r="J28" s="111"/>
      <c r="K28" s="111"/>
      <c r="L28" s="114"/>
      <c r="M28" s="111"/>
      <c r="N28" s="111"/>
      <c r="AMK28" s="87"/>
    </row>
    <row r="29" spans="1:14 1025:1025" ht="36" customHeight="1">
      <c r="A29" s="45"/>
      <c r="B29" s="89"/>
      <c r="C29" s="108"/>
      <c r="D29" s="109"/>
      <c r="E29" s="89"/>
      <c r="F29" s="89"/>
      <c r="G29" s="89"/>
      <c r="H29" s="89"/>
      <c r="I29" s="92"/>
      <c r="J29" s="89"/>
      <c r="K29" s="89"/>
      <c r="L29" s="92"/>
      <c r="M29" s="89"/>
      <c r="N29" s="89"/>
      <c r="AMK29" s="87"/>
    </row>
    <row r="30" spans="1:14 1025:1025" ht="12.75" customHeight="1"/>
    <row r="31" spans="1:14 1025:1025" ht="12.75" customHeight="1">
      <c r="A31" s="158" t="s">
        <v>370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</row>
    <row r="33" spans="1:12">
      <c r="A33" s="95" t="s">
        <v>371</v>
      </c>
    </row>
    <row r="34" spans="1:12" ht="12.75" customHeight="1">
      <c r="A34" s="130" t="s">
        <v>372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</row>
    <row r="35" spans="1:12" ht="12.75" customHeight="1">
      <c r="A35" s="130" t="s">
        <v>373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</row>
    <row r="36" spans="1:12" ht="12.75" customHeight="1">
      <c r="A36" s="130" t="s">
        <v>374</v>
      </c>
      <c r="B36" s="130"/>
      <c r="C36" s="130"/>
      <c r="I36" s="96"/>
      <c r="J36" s="97" t="s">
        <v>18</v>
      </c>
      <c r="K36" s="97"/>
      <c r="L36" s="14"/>
    </row>
    <row r="37" spans="1:12" ht="12.75" customHeight="1">
      <c r="A37" s="130" t="s">
        <v>375</v>
      </c>
      <c r="B37" s="130"/>
      <c r="C37" s="130"/>
      <c r="I37" s="96"/>
      <c r="J37" s="97"/>
      <c r="K37" s="97"/>
      <c r="L37" s="14"/>
    </row>
    <row r="38" spans="1:12" ht="12.75" customHeight="1">
      <c r="A38" s="130" t="s">
        <v>376</v>
      </c>
      <c r="B38" s="130"/>
      <c r="C38" s="130"/>
      <c r="I38" s="158" t="s">
        <v>20</v>
      </c>
      <c r="J38" s="158"/>
      <c r="K38" s="158"/>
    </row>
    <row r="39" spans="1:12" ht="12.75" customHeight="1">
      <c r="A39" s="130" t="s">
        <v>377</v>
      </c>
      <c r="B39" s="130"/>
      <c r="C39" s="130"/>
    </row>
    <row r="40" spans="1:12" ht="12.75" customHeight="1">
      <c r="A40" s="130" t="s">
        <v>378</v>
      </c>
      <c r="B40" s="130"/>
      <c r="C40" s="130"/>
    </row>
    <row r="41" spans="1:12" ht="12.75" customHeight="1">
      <c r="A41" s="130" t="s">
        <v>379</v>
      </c>
      <c r="B41" s="130"/>
      <c r="C41" s="130"/>
    </row>
    <row r="42" spans="1:12" ht="12.75" customHeight="1">
      <c r="A42" s="130" t="s">
        <v>380</v>
      </c>
      <c r="B42" s="130"/>
      <c r="C42" s="130"/>
    </row>
    <row r="44" spans="1:12">
      <c r="A44" s="95" t="s">
        <v>367</v>
      </c>
    </row>
    <row r="45" spans="1:12" ht="12.75" customHeight="1">
      <c r="A45" s="148" t="s">
        <v>381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</row>
    <row r="46" spans="1:12" ht="12.75" customHeight="1">
      <c r="A46" s="148" t="s">
        <v>382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</row>
    <row r="47" spans="1:12">
      <c r="A47" s="157"/>
      <c r="B47" s="157"/>
      <c r="C47" s="98"/>
      <c r="D47" s="98"/>
      <c r="E47" s="98"/>
      <c r="F47" s="98"/>
      <c r="G47" s="98"/>
      <c r="H47" s="98"/>
      <c r="I47" s="98"/>
      <c r="J47" s="98"/>
      <c r="K47" s="98"/>
    </row>
    <row r="48" spans="1:12" ht="12.75" customHeight="1">
      <c r="A48" s="148" t="s">
        <v>389</v>
      </c>
      <c r="B48" s="148"/>
      <c r="C48" s="98"/>
      <c r="D48" s="98"/>
      <c r="E48" s="98"/>
      <c r="F48" s="98"/>
      <c r="G48" s="98"/>
      <c r="H48" s="98"/>
      <c r="I48" s="98"/>
      <c r="J48" s="98"/>
      <c r="K48" s="98"/>
    </row>
    <row r="65" spans="8:9">
      <c r="H65" s="92"/>
      <c r="I65" s="89"/>
    </row>
    <row r="66" spans="8:9">
      <c r="H66" s="92"/>
      <c r="I66" s="89"/>
    </row>
  </sheetData>
  <mergeCells count="34">
    <mergeCell ref="I7:I9"/>
    <mergeCell ref="J7:J9"/>
    <mergeCell ref="K7:K9"/>
    <mergeCell ref="L7:M7"/>
    <mergeCell ref="N7:N9"/>
    <mergeCell ref="L8:L9"/>
    <mergeCell ref="M8:M9"/>
    <mergeCell ref="A31:N31"/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A34:K34"/>
    <mergeCell ref="A35:K35"/>
    <mergeCell ref="A36:C36"/>
    <mergeCell ref="A37:C37"/>
    <mergeCell ref="A38:C38"/>
    <mergeCell ref="I38:K38"/>
    <mergeCell ref="A46:K46"/>
    <mergeCell ref="A47:B47"/>
    <mergeCell ref="A48:B48"/>
    <mergeCell ref="A39:C39"/>
    <mergeCell ref="A40:C40"/>
    <mergeCell ref="A41:C41"/>
    <mergeCell ref="A42:C42"/>
    <mergeCell ref="A45:K45"/>
  </mergeCells>
  <printOptions horizontalCentered="1"/>
  <pageMargins left="0.39374999999999999" right="0.39374999999999999" top="0.39374999999999999" bottom="0.39374999999999999" header="0.511811023622047" footer="0.511811023622047"/>
  <pageSetup paperSize="8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21"/>
  <sheetViews>
    <sheetView tabSelected="1" zoomScale="75" zoomScaleNormal="75" workbookViewId="0">
      <selection activeCell="F44" sqref="F44"/>
    </sheetView>
  </sheetViews>
  <sheetFormatPr defaultColWidth="9" defaultRowHeight="12.75"/>
  <cols>
    <col min="1" max="1" width="18.7109375" style="3" customWidth="1"/>
    <col min="2" max="2" width="25.85546875" style="3" customWidth="1"/>
    <col min="3" max="3" width="32" style="3" customWidth="1"/>
    <col min="4" max="4" width="24.5703125" style="3" customWidth="1"/>
    <col min="5" max="5" width="22.28515625" style="3" customWidth="1"/>
    <col min="6" max="6" width="28.85546875" style="3" customWidth="1"/>
    <col min="7" max="1024" width="9" style="3"/>
  </cols>
  <sheetData>
    <row r="1" spans="1:6" ht="18.75" customHeight="1">
      <c r="A1" s="122" t="s">
        <v>383</v>
      </c>
      <c r="B1" s="122"/>
      <c r="C1" s="122"/>
      <c r="D1" s="122"/>
      <c r="E1" s="122"/>
      <c r="F1" s="122"/>
    </row>
    <row r="2" spans="1:6" ht="18.75">
      <c r="A2" s="122" t="s">
        <v>1</v>
      </c>
      <c r="B2" s="122"/>
      <c r="C2" s="122"/>
      <c r="D2" s="122"/>
      <c r="E2" s="122"/>
      <c r="F2" s="122"/>
    </row>
    <row r="3" spans="1:6" ht="15.75">
      <c r="A3" s="135"/>
      <c r="B3" s="135"/>
      <c r="C3" s="135"/>
      <c r="D3" s="135"/>
      <c r="E3" s="135"/>
    </row>
    <row r="4" spans="1:6" ht="18">
      <c r="A4" s="136" t="s">
        <v>384</v>
      </c>
      <c r="B4" s="136"/>
      <c r="C4" s="136"/>
      <c r="D4" s="136"/>
      <c r="E4" s="136"/>
      <c r="F4" s="136"/>
    </row>
    <row r="5" spans="1:6" ht="18" customHeight="1">
      <c r="A5" s="136" t="s">
        <v>385</v>
      </c>
      <c r="B5" s="136"/>
      <c r="C5" s="136"/>
      <c r="D5" s="136"/>
      <c r="E5" s="136"/>
      <c r="F5" s="136"/>
    </row>
    <row r="7" spans="1:6" ht="12.75" customHeight="1">
      <c r="A7" s="132" t="s">
        <v>349</v>
      </c>
      <c r="B7" s="133" t="s">
        <v>350</v>
      </c>
      <c r="C7" s="132" t="s">
        <v>351</v>
      </c>
      <c r="D7" s="133" t="s">
        <v>354</v>
      </c>
      <c r="E7" s="132" t="s">
        <v>356</v>
      </c>
      <c r="F7" s="132" t="s">
        <v>386</v>
      </c>
    </row>
    <row r="8" spans="1:6">
      <c r="A8" s="132"/>
      <c r="B8" s="133"/>
      <c r="C8" s="132"/>
      <c r="D8" s="133"/>
      <c r="E8" s="132"/>
      <c r="F8" s="132"/>
    </row>
    <row r="9" spans="1:6" ht="12.75" customHeight="1">
      <c r="A9" s="132"/>
      <c r="B9" s="133"/>
      <c r="C9" s="132"/>
      <c r="D9" s="133"/>
      <c r="E9" s="132"/>
      <c r="F9" s="132"/>
    </row>
    <row r="10" spans="1:6">
      <c r="A10" s="132"/>
      <c r="B10" s="133"/>
      <c r="C10" s="132"/>
      <c r="D10" s="133"/>
      <c r="E10" s="132"/>
      <c r="F10" s="132"/>
    </row>
    <row r="11" spans="1:6" ht="50.25" customHeight="1">
      <c r="A11" s="89" t="s">
        <v>364</v>
      </c>
      <c r="B11" s="99" t="s">
        <v>387</v>
      </c>
      <c r="C11" s="99" t="s">
        <v>387</v>
      </c>
      <c r="D11" s="99" t="s">
        <v>387</v>
      </c>
      <c r="E11" s="16" t="s">
        <v>365</v>
      </c>
      <c r="F11" s="16" t="s">
        <v>46</v>
      </c>
    </row>
    <row r="12" spans="1:6" ht="45" customHeight="1">
      <c r="A12" s="62"/>
      <c r="B12" s="48"/>
      <c r="C12" s="100"/>
      <c r="D12" s="62"/>
      <c r="E12" s="101"/>
      <c r="F12" s="89"/>
    </row>
    <row r="13" spans="1:6">
      <c r="A13" s="62"/>
      <c r="B13" s="48"/>
      <c r="C13" s="100"/>
      <c r="D13" s="89"/>
      <c r="E13" s="101"/>
      <c r="F13" s="89"/>
    </row>
    <row r="14" spans="1:6">
      <c r="A14" s="102"/>
      <c r="B14" s="103"/>
      <c r="C14" s="104"/>
      <c r="D14" s="87"/>
      <c r="E14" s="105"/>
      <c r="F14" s="87"/>
    </row>
    <row r="15" spans="1:6">
      <c r="A15" s="104"/>
      <c r="C15" s="12"/>
      <c r="D15" s="13" t="s">
        <v>18</v>
      </c>
      <c r="E15" s="12"/>
    </row>
    <row r="16" spans="1:6">
      <c r="D16" s="14"/>
    </row>
    <row r="17" spans="1:5" ht="12.75" customHeight="1">
      <c r="C17" s="119" t="s">
        <v>20</v>
      </c>
      <c r="D17" s="119"/>
      <c r="E17" s="119"/>
    </row>
    <row r="20" spans="1:5" ht="30" customHeight="1">
      <c r="A20" s="130" t="s">
        <v>388</v>
      </c>
      <c r="B20" s="130"/>
    </row>
    <row r="21" spans="1:5" ht="39" customHeight="1">
      <c r="A21" s="130"/>
      <c r="B21" s="130"/>
    </row>
  </sheetData>
  <mergeCells count="14">
    <mergeCell ref="A1:F1"/>
    <mergeCell ref="A2:F2"/>
    <mergeCell ref="A3:E3"/>
    <mergeCell ref="A4:F4"/>
    <mergeCell ref="A5:F5"/>
    <mergeCell ref="F7:F10"/>
    <mergeCell ref="C17:E17"/>
    <mergeCell ref="A20:B20"/>
    <mergeCell ref="A21:B21"/>
    <mergeCell ref="A7:A10"/>
    <mergeCell ref="B7:B10"/>
    <mergeCell ref="C7:C10"/>
    <mergeCell ref="D7:D10"/>
    <mergeCell ref="E7:E10"/>
  </mergeCells>
  <printOptions horizontalCentered="1"/>
  <pageMargins left="0.39374999999999999" right="0.39374999999999999" top="0.39374999999999999" bottom="0.39374999999999999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7366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Scheda A</vt:lpstr>
      <vt:lpstr>Scheda B</vt:lpstr>
      <vt:lpstr>Scheda C</vt:lpstr>
      <vt:lpstr>Scheda D</vt:lpstr>
      <vt:lpstr>Scheda E</vt:lpstr>
      <vt:lpstr>Scheda F</vt:lpstr>
      <vt:lpstr>'Scheda A'!Area_stampa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ANSALDI Francesca 1878</dc:creator>
  <dc:description/>
  <cp:lastModifiedBy>Graziano Plana</cp:lastModifiedBy>
  <cp:revision>177</cp:revision>
  <cp:lastPrinted>2024-08-02T10:46:07Z</cp:lastPrinted>
  <dcterms:created xsi:type="dcterms:W3CDTF">2016-06-08T15:54:56Z</dcterms:created>
  <dcterms:modified xsi:type="dcterms:W3CDTF">2024-12-10T10:33:41Z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